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600" windowHeight="8190" activeTab="3"/>
  </bookViews>
  <sheets>
    <sheet name="APBD" sheetId="7" r:id="rId1"/>
    <sheet name="PENDAPATAN DAERAH" sheetId="4" r:id="rId2"/>
    <sheet name="BELANJA DAERAH" sheetId="5" r:id="rId3"/>
    <sheet name="PEMBIAYAAN DAERAH" sheetId="6" r:id="rId4"/>
    <sheet name="9" sheetId="1" r:id="rId5"/>
    <sheet name="10" sheetId="3" r:id="rId6"/>
    <sheet name="Sheet2" sheetId="2" r:id="rId7"/>
  </sheets>
  <calcPr calcId="124519"/>
</workbook>
</file>

<file path=xl/calcChain.xml><?xml version="1.0" encoding="utf-8"?>
<calcChain xmlns="http://schemas.openxmlformats.org/spreadsheetml/2006/main">
  <c r="I23" i="7"/>
  <c r="I5"/>
  <c r="D71" i="5"/>
  <c r="D70"/>
  <c r="D69"/>
  <c r="K70"/>
  <c r="K67"/>
  <c r="E24"/>
  <c r="E23" s="1"/>
  <c r="G33"/>
  <c r="G34"/>
  <c r="G35"/>
  <c r="G36"/>
  <c r="G37"/>
  <c r="G38"/>
  <c r="G39"/>
  <c r="G40"/>
  <c r="E57" i="6"/>
  <c r="F57" s="1"/>
  <c r="G57" s="1"/>
  <c r="D57"/>
  <c r="E43"/>
  <c r="F43" s="1"/>
  <c r="F42" s="1"/>
  <c r="D43"/>
  <c r="D20" i="4"/>
  <c r="E20"/>
  <c r="F20" s="1"/>
  <c r="D21"/>
  <c r="E21"/>
  <c r="D22"/>
  <c r="E22"/>
  <c r="D23"/>
  <c r="E23"/>
  <c r="E19"/>
  <c r="F19" s="1"/>
  <c r="D19"/>
  <c r="E14"/>
  <c r="D14"/>
  <c r="E13"/>
  <c r="F13" s="1"/>
  <c r="G13" s="1"/>
  <c r="D13"/>
  <c r="E12"/>
  <c r="D12"/>
  <c r="D7"/>
  <c r="E7"/>
  <c r="F7" s="1"/>
  <c r="G7" s="1"/>
  <c r="D8"/>
  <c r="F8" s="1"/>
  <c r="G8" s="1"/>
  <c r="E8"/>
  <c r="D9"/>
  <c r="E9"/>
  <c r="F9" s="1"/>
  <c r="G9" s="1"/>
  <c r="E6"/>
  <c r="D6"/>
  <c r="F17" i="7"/>
  <c r="D54"/>
  <c r="D61" s="1"/>
  <c r="D42"/>
  <c r="D53" s="1"/>
  <c r="D23"/>
  <c r="D16"/>
  <c r="D11"/>
  <c r="D5"/>
  <c r="J20"/>
  <c r="F60"/>
  <c r="F59"/>
  <c r="F58"/>
  <c r="G58" s="1"/>
  <c r="F57"/>
  <c r="G57" s="1"/>
  <c r="F56"/>
  <c r="F54"/>
  <c r="G54" s="1"/>
  <c r="E54"/>
  <c r="E61" s="1"/>
  <c r="F52"/>
  <c r="G52" s="1"/>
  <c r="F51"/>
  <c r="G51" s="1"/>
  <c r="F50"/>
  <c r="G50" s="1"/>
  <c r="G49"/>
  <c r="F49"/>
  <c r="F48"/>
  <c r="G48" s="1"/>
  <c r="F47"/>
  <c r="G47" s="1"/>
  <c r="F46"/>
  <c r="G46" s="1"/>
  <c r="F45"/>
  <c r="G45" s="1"/>
  <c r="F44"/>
  <c r="G44" s="1"/>
  <c r="F43"/>
  <c r="G43" s="1"/>
  <c r="E42"/>
  <c r="E62" s="1"/>
  <c r="F29"/>
  <c r="G29" s="1"/>
  <c r="F27"/>
  <c r="G27" s="1"/>
  <c r="F26"/>
  <c r="G26" s="1"/>
  <c r="F25"/>
  <c r="G25" s="1"/>
  <c r="F24"/>
  <c r="G24" s="1"/>
  <c r="E23"/>
  <c r="F23" s="1"/>
  <c r="G23" s="1"/>
  <c r="F21"/>
  <c r="G21" s="1"/>
  <c r="F20"/>
  <c r="G20" s="1"/>
  <c r="F19"/>
  <c r="G19" s="1"/>
  <c r="G18"/>
  <c r="G17"/>
  <c r="E16"/>
  <c r="F14"/>
  <c r="G14" s="1"/>
  <c r="F13"/>
  <c r="G13" s="1"/>
  <c r="F12"/>
  <c r="G12" s="1"/>
  <c r="E11"/>
  <c r="F9"/>
  <c r="G9" s="1"/>
  <c r="F8"/>
  <c r="G8" s="1"/>
  <c r="F7"/>
  <c r="G7" s="1"/>
  <c r="F6"/>
  <c r="G6" s="1"/>
  <c r="E5"/>
  <c r="F5" s="1"/>
  <c r="G5" s="1"/>
  <c r="G60" i="6"/>
  <c r="F60"/>
  <c r="F59"/>
  <c r="G59" s="1"/>
  <c r="G58"/>
  <c r="F58"/>
  <c r="G56"/>
  <c r="F56"/>
  <c r="E54"/>
  <c r="E61" s="1"/>
  <c r="D54"/>
  <c r="D61" s="1"/>
  <c r="F52"/>
  <c r="G52" s="1"/>
  <c r="G51"/>
  <c r="F51"/>
  <c r="F50"/>
  <c r="G50" s="1"/>
  <c r="G49"/>
  <c r="F49"/>
  <c r="F48"/>
  <c r="G48" s="1"/>
  <c r="D42"/>
  <c r="E39"/>
  <c r="F37"/>
  <c r="G37" s="1"/>
  <c r="G36"/>
  <c r="F36"/>
  <c r="F35"/>
  <c r="G35" s="1"/>
  <c r="G34"/>
  <c r="F34"/>
  <c r="F33"/>
  <c r="G33" s="1"/>
  <c r="F32"/>
  <c r="G31"/>
  <c r="F31"/>
  <c r="F30"/>
  <c r="G30" s="1"/>
  <c r="E29"/>
  <c r="F29" s="1"/>
  <c r="G29" s="1"/>
  <c r="D29"/>
  <c r="D23" s="1"/>
  <c r="G27"/>
  <c r="F27"/>
  <c r="F26"/>
  <c r="G26" s="1"/>
  <c r="G25"/>
  <c r="F25"/>
  <c r="F24"/>
  <c r="G24" s="1"/>
  <c r="E24"/>
  <c r="D24"/>
  <c r="E23"/>
  <c r="F22"/>
  <c r="G21"/>
  <c r="F21"/>
  <c r="F20"/>
  <c r="G20" s="1"/>
  <c r="G19"/>
  <c r="F19"/>
  <c r="F18"/>
  <c r="F17"/>
  <c r="G16"/>
  <c r="F16"/>
  <c r="E16"/>
  <c r="D16"/>
  <c r="G14"/>
  <c r="F14"/>
  <c r="F13"/>
  <c r="G13" s="1"/>
  <c r="G12"/>
  <c r="F12"/>
  <c r="E11"/>
  <c r="F11" s="1"/>
  <c r="G11" s="1"/>
  <c r="D11"/>
  <c r="F9"/>
  <c r="G9" s="1"/>
  <c r="G8"/>
  <c r="F8"/>
  <c r="F7"/>
  <c r="G7" s="1"/>
  <c r="G6"/>
  <c r="F6"/>
  <c r="E5"/>
  <c r="F5" s="1"/>
  <c r="G5" s="1"/>
  <c r="D5"/>
  <c r="D3"/>
  <c r="E58" i="5"/>
  <c r="D58"/>
  <c r="E52"/>
  <c r="E51" s="1"/>
  <c r="D52"/>
  <c r="F50"/>
  <c r="F47"/>
  <c r="F46"/>
  <c r="G46" s="1"/>
  <c r="F45"/>
  <c r="G45" s="1"/>
  <c r="F44"/>
  <c r="G44" s="1"/>
  <c r="D43"/>
  <c r="F43" s="1"/>
  <c r="G43" s="1"/>
  <c r="F42"/>
  <c r="G42" s="1"/>
  <c r="F41"/>
  <c r="G41" s="1"/>
  <c r="F40"/>
  <c r="F39"/>
  <c r="F38"/>
  <c r="F37"/>
  <c r="F36"/>
  <c r="F35"/>
  <c r="F34"/>
  <c r="F33"/>
  <c r="F32"/>
  <c r="G32" s="1"/>
  <c r="F31"/>
  <c r="F30"/>
  <c r="F29"/>
  <c r="F28"/>
  <c r="F27"/>
  <c r="F26"/>
  <c r="F25"/>
  <c r="G25" s="1"/>
  <c r="D24"/>
  <c r="F22"/>
  <c r="F21"/>
  <c r="G21" s="1"/>
  <c r="G20"/>
  <c r="F20"/>
  <c r="F19"/>
  <c r="G19" s="1"/>
  <c r="F18"/>
  <c r="F17"/>
  <c r="E16"/>
  <c r="D16"/>
  <c r="F14"/>
  <c r="G14" s="1"/>
  <c r="F13"/>
  <c r="G13" s="1"/>
  <c r="F12"/>
  <c r="G12" s="1"/>
  <c r="E11"/>
  <c r="D11"/>
  <c r="G9"/>
  <c r="F9"/>
  <c r="F8"/>
  <c r="G8" s="1"/>
  <c r="F7"/>
  <c r="G7" s="1"/>
  <c r="F6"/>
  <c r="G6" s="1"/>
  <c r="E5"/>
  <c r="D5"/>
  <c r="F24" i="4"/>
  <c r="F23"/>
  <c r="G23" s="1"/>
  <c r="F22"/>
  <c r="G22" s="1"/>
  <c r="F21"/>
  <c r="G21" s="1"/>
  <c r="G18"/>
  <c r="F18"/>
  <c r="G17"/>
  <c r="F17"/>
  <c r="E16"/>
  <c r="D16"/>
  <c r="F15"/>
  <c r="F14"/>
  <c r="G14" s="1"/>
  <c r="F12"/>
  <c r="G12" s="1"/>
  <c r="E11"/>
  <c r="D11"/>
  <c r="F10"/>
  <c r="F6"/>
  <c r="G6" s="1"/>
  <c r="E19" i="3"/>
  <c r="G8"/>
  <c r="G9"/>
  <c r="G10"/>
  <c r="G11"/>
  <c r="G12"/>
  <c r="G15"/>
  <c r="G16"/>
  <c r="G17"/>
  <c r="G20"/>
  <c r="G21"/>
  <c r="G22"/>
  <c r="G23"/>
  <c r="G24"/>
  <c r="G25"/>
  <c r="G28"/>
  <c r="G29"/>
  <c r="G30"/>
  <c r="G32"/>
  <c r="G33"/>
  <c r="G34"/>
  <c r="G35"/>
  <c r="G36"/>
  <c r="G37"/>
  <c r="G38"/>
  <c r="G39"/>
  <c r="G40"/>
  <c r="G44"/>
  <c r="G45"/>
  <c r="G49"/>
  <c r="G57"/>
  <c r="G58"/>
  <c r="G60"/>
  <c r="G61"/>
  <c r="F63"/>
  <c r="F62"/>
  <c r="F61"/>
  <c r="F60"/>
  <c r="F59"/>
  <c r="E57"/>
  <c r="F57" s="1"/>
  <c r="D57"/>
  <c r="D64" s="1"/>
  <c r="F55"/>
  <c r="F54"/>
  <c r="F53"/>
  <c r="F52"/>
  <c r="F51"/>
  <c r="F50"/>
  <c r="G50" s="1"/>
  <c r="F49"/>
  <c r="F48"/>
  <c r="G48" s="1"/>
  <c r="F47"/>
  <c r="G47" s="1"/>
  <c r="F46"/>
  <c r="G46" s="1"/>
  <c r="E45"/>
  <c r="E56" s="1"/>
  <c r="D45"/>
  <c r="D65" s="1"/>
  <c r="F32"/>
  <c r="F30"/>
  <c r="F29"/>
  <c r="F28"/>
  <c r="F27"/>
  <c r="G27" s="1"/>
  <c r="E26"/>
  <c r="D26"/>
  <c r="F24"/>
  <c r="F23"/>
  <c r="F22"/>
  <c r="F19"/>
  <c r="G19" s="1"/>
  <c r="D19"/>
  <c r="F17"/>
  <c r="F16"/>
  <c r="F15"/>
  <c r="E14"/>
  <c r="D14"/>
  <c r="F12"/>
  <c r="F11"/>
  <c r="F10"/>
  <c r="F9"/>
  <c r="E8"/>
  <c r="D8"/>
  <c r="D6" s="1"/>
  <c r="D42" s="1"/>
  <c r="E42" i="6" l="1"/>
  <c r="E53" s="1"/>
  <c r="D62"/>
  <c r="F54"/>
  <c r="G54" s="1"/>
  <c r="F16" i="4"/>
  <c r="G16" s="1"/>
  <c r="F11"/>
  <c r="G11" s="1"/>
  <c r="E5"/>
  <c r="E3" s="1"/>
  <c r="D5"/>
  <c r="F5" s="1"/>
  <c r="G5" s="1"/>
  <c r="E41" i="7"/>
  <c r="D3"/>
  <c r="F11"/>
  <c r="G11" s="1"/>
  <c r="D41" i="6"/>
  <c r="G43"/>
  <c r="D3" i="4"/>
  <c r="F3" s="1"/>
  <c r="G3" s="1"/>
  <c r="D39" i="7"/>
  <c r="F16"/>
  <c r="G16" s="1"/>
  <c r="F42"/>
  <c r="E3"/>
  <c r="E39" s="1"/>
  <c r="D62"/>
  <c r="D41"/>
  <c r="E3" i="5"/>
  <c r="D51"/>
  <c r="F5"/>
  <c r="G5" s="1"/>
  <c r="F11"/>
  <c r="G11" s="1"/>
  <c r="F16"/>
  <c r="G16" s="1"/>
  <c r="D23"/>
  <c r="D49" s="1"/>
  <c r="F48"/>
  <c r="G48" s="1"/>
  <c r="E53" i="7"/>
  <c r="F62"/>
  <c r="G62" s="1"/>
  <c r="F61"/>
  <c r="G61" s="1"/>
  <c r="F53" i="6"/>
  <c r="F41"/>
  <c r="G41" s="1"/>
  <c r="G42"/>
  <c r="F62"/>
  <c r="G62" s="1"/>
  <c r="F23"/>
  <c r="G23" s="1"/>
  <c r="D39"/>
  <c r="F39" s="1"/>
  <c r="G39" s="1"/>
  <c r="F61"/>
  <c r="G61" s="1"/>
  <c r="E3"/>
  <c r="F3" s="1"/>
  <c r="G3" s="1"/>
  <c r="E41"/>
  <c r="D53"/>
  <c r="F24" i="5"/>
  <c r="G24" s="1"/>
  <c r="D3"/>
  <c r="F3" s="1"/>
  <c r="G3" s="1"/>
  <c r="F26" i="3"/>
  <c r="G26" s="1"/>
  <c r="F14"/>
  <c r="G14" s="1"/>
  <c r="E6"/>
  <c r="E42" s="1"/>
  <c r="F64"/>
  <c r="G64" s="1"/>
  <c r="D56"/>
  <c r="E64"/>
  <c r="E65"/>
  <c r="F8"/>
  <c r="D44"/>
  <c r="F45"/>
  <c r="E62" i="6" l="1"/>
  <c r="F23" i="5"/>
  <c r="G23" s="1"/>
  <c r="G42" i="7"/>
  <c r="F41"/>
  <c r="F53"/>
  <c r="G53" s="1"/>
  <c r="G41"/>
  <c r="F3"/>
  <c r="F39" s="1"/>
  <c r="G39" s="1"/>
  <c r="E49" i="5"/>
  <c r="F49" s="1"/>
  <c r="G49" s="1"/>
  <c r="G53" i="6"/>
  <c r="F6" i="3"/>
  <c r="F65"/>
  <c r="G65" s="1"/>
  <c r="F56"/>
  <c r="G56" s="1"/>
  <c r="G3" i="7" l="1"/>
  <c r="F42" i="3"/>
  <c r="G42" s="1"/>
  <c r="G6"/>
</calcChain>
</file>

<file path=xl/sharedStrings.xml><?xml version="1.0" encoding="utf-8"?>
<sst xmlns="http://schemas.openxmlformats.org/spreadsheetml/2006/main" count="454" uniqueCount="111">
  <si>
    <t>No</t>
  </si>
  <si>
    <t>Uraian</t>
  </si>
  <si>
    <t>Sebelum Perubahan APBD TA. 2015                            (Rp)</t>
  </si>
  <si>
    <t>Setelah Perubahan APBD                     TA. 2015                                     (Rp)</t>
  </si>
  <si>
    <t>Bertambah/ (Berkurang)</t>
  </si>
  <si>
    <t>(Rp)</t>
  </si>
  <si>
    <t>%</t>
  </si>
  <si>
    <t>I</t>
  </si>
  <si>
    <t>Pendapatan Daerah</t>
  </si>
  <si>
    <t>Pendapatan Asli Daerah</t>
  </si>
  <si>
    <t>a.</t>
  </si>
  <si>
    <t>Pajak daerah</t>
  </si>
  <si>
    <t>b.</t>
  </si>
  <si>
    <t>Retribusi Daerah</t>
  </si>
  <si>
    <t>c.</t>
  </si>
  <si>
    <t xml:space="preserve">Hasil Pengelolaan Kekayaan Daerah Yang dipisahkan  </t>
  </si>
  <si>
    <t>d</t>
  </si>
  <si>
    <t>Lain-lain PADS yang sah</t>
  </si>
  <si>
    <t xml:space="preserve"> Dana Perimbangan</t>
  </si>
  <si>
    <t>Dana Alokasi Umum</t>
  </si>
  <si>
    <t>Dana Alokasi  khusus</t>
  </si>
  <si>
    <t>Bagi hasil Pajak/Bukan Pajak</t>
  </si>
  <si>
    <t>Lain-lain pendapatan Daerah yg Sah</t>
  </si>
  <si>
    <t>a</t>
  </si>
  <si>
    <t>Hibah</t>
  </si>
  <si>
    <t>b</t>
  </si>
  <si>
    <t>Dana Darurat</t>
  </si>
  <si>
    <t>Dana BHP Provinsi dan Pemda lainnya</t>
  </si>
  <si>
    <t>Dana Penyesuaian dan otsus</t>
  </si>
  <si>
    <t>c</t>
  </si>
  <si>
    <t>Dana BK Provinsi/Pemda Lainnya</t>
  </si>
  <si>
    <t>F</t>
  </si>
  <si>
    <t>Sumbangan Pihak Ketiga</t>
  </si>
  <si>
    <t>II</t>
  </si>
  <si>
    <t>Belanja Daerah</t>
  </si>
  <si>
    <t>Belanja Langsung</t>
  </si>
  <si>
    <t>Belanja Pegawai</t>
  </si>
  <si>
    <t>Belanja Barang dan jasa</t>
  </si>
  <si>
    <t>Belanja Modal</t>
  </si>
  <si>
    <t>Belanja Tidak langsung</t>
  </si>
  <si>
    <t>Belanja pegawai</t>
  </si>
  <si>
    <t>Belanja bunga</t>
  </si>
  <si>
    <t>Belanja Subsidi</t>
  </si>
  <si>
    <t>Belanja Hibah</t>
  </si>
  <si>
    <t>e</t>
  </si>
  <si>
    <t>Belanja Bantuan Sosial</t>
  </si>
  <si>
    <t>f</t>
  </si>
  <si>
    <t>Belanja Bagi hasil kepada provinsi/ kabupaten/ kota dan pemerintah desa</t>
  </si>
  <si>
    <t>g</t>
  </si>
  <si>
    <t>Belanja bantuan keuangan kepada provinsi/ kabupaten/ kota dan pemerintahan desa</t>
  </si>
  <si>
    <t>h</t>
  </si>
  <si>
    <t>Belanja Tidak Terduga</t>
  </si>
  <si>
    <t>Surplus/(defisit) ( I - II )</t>
  </si>
  <si>
    <t>III</t>
  </si>
  <si>
    <t>Pembiayaan Daerah</t>
  </si>
  <si>
    <t>Penerimaan Pembiayaan</t>
  </si>
  <si>
    <t>Sisa lebih perhitungan anggaran tahun anggaran sebelumnya</t>
  </si>
  <si>
    <t xml:space="preserve">Pencairan dana cadangan  </t>
  </si>
  <si>
    <t>Penerimaan pinjaman Daerah</t>
  </si>
  <si>
    <t>Hasil penjualan kekayaan daerah yg dipisahkan</t>
  </si>
  <si>
    <t>Pencairan dana cadangan</t>
  </si>
  <si>
    <t>Hasil penjualan kekayaan daerah yang disahkan</t>
  </si>
  <si>
    <t>Penerimaan pinjaman daerah</t>
  </si>
  <si>
    <t>Penerimaan kembali Pemberian Pinjaman</t>
  </si>
  <si>
    <t>Penerimaan piutang daerah</t>
  </si>
  <si>
    <t>Jumlah Pembiayaan</t>
  </si>
  <si>
    <t>Pengeluaran  Pembiayaan</t>
  </si>
  <si>
    <t xml:space="preserve">Pembentukan dana cadangan </t>
  </si>
  <si>
    <t>Penyertaan modal (investasi) daerah</t>
  </si>
  <si>
    <t>Pemberian pinjaman daerah</t>
  </si>
  <si>
    <t>Pembayaran pokok utang</t>
  </si>
  <si>
    <t>Jumlah Pengeluaran Pembiayaan</t>
  </si>
  <si>
    <t>Pembiayaan netto</t>
  </si>
  <si>
    <t>EXECUTIVE SUMMARY</t>
  </si>
  <si>
    <t>RANCANGAN  PERUBAHAN APBD TAHUN ANGGARAN 2015</t>
  </si>
  <si>
    <t xml:space="preserve">       </t>
  </si>
  <si>
    <t>Dana bagi hasil pajak/bagi hasil bukan pajak</t>
  </si>
  <si>
    <t>4.</t>
  </si>
  <si>
    <t>E</t>
  </si>
  <si>
    <t>Gaji dan Tunjangan</t>
  </si>
  <si>
    <t>Tambahan Penghasilan PNS</t>
  </si>
  <si>
    <t>Belanja Pemerintah Lainnya, Pimpinan dan Anggota DPRD serta KDH/WKDH</t>
  </si>
  <si>
    <t>Insentif Pemungutan Pajak Daerah</t>
  </si>
  <si>
    <t>Belanja hibah kepada badan/lembaga/organisasi</t>
  </si>
  <si>
    <t>Belanja hibah kepada kelompok/anggota masyarakat</t>
  </si>
  <si>
    <t>Belanja bantuan sosial tidak terencana</t>
  </si>
  <si>
    <t>Belanja bantuan sosial kepada PNPM Mandiri Perdesaan/Perkotaan</t>
  </si>
  <si>
    <t>Belanja Bagi Hasil Pajak Daerah Kepada Pemerintah Desa</t>
  </si>
  <si>
    <t>Belanja Bagi hasil retribusi daerah kepada pemerintah desa</t>
  </si>
  <si>
    <t>Belanja bantuan keuangan kepada provinsi/ kabupaten/ kota dan pemerintahan desa dan Partai Politik</t>
  </si>
  <si>
    <t>Belanja bantuan keuangan kepada provinsi</t>
  </si>
  <si>
    <t>Belanja bantuan keuangan kepada provinsi bali untuk Jaminan Kesehatan Bali Mandara</t>
  </si>
  <si>
    <t>Belanja bantuan keuangan kepada desa</t>
  </si>
  <si>
    <t>Belanja bantuan kepada partai politik</t>
  </si>
  <si>
    <t>2.</t>
  </si>
  <si>
    <t>Belanja  langsung</t>
  </si>
  <si>
    <t>Surplus/(defisit) (Pendapatan - Belanja)</t>
  </si>
  <si>
    <t>Silpa tahun lalu</t>
  </si>
  <si>
    <t>Penyertaan modal daerah</t>
  </si>
  <si>
    <t>Pembayaran pokok Hutang</t>
  </si>
  <si>
    <t>Hasil penjualan kekayaan daerah yang dipisahkan</t>
  </si>
  <si>
    <t>Penerimaan kembali pemberian pinjaman</t>
  </si>
  <si>
    <t>Jumlah Penerimaan Pembiayaan</t>
  </si>
  <si>
    <t>Penyertaan modal/investasi pemerintah daerah</t>
  </si>
  <si>
    <t>Jumlah pengeluaran pembiayaan</t>
  </si>
  <si>
    <t>Sisa lebih pembiayaan anggaran tahun berkenaan</t>
  </si>
  <si>
    <t>Jenis Pendapatan</t>
  </si>
  <si>
    <t>Rancangan APBD 2016</t>
  </si>
  <si>
    <t>d.</t>
  </si>
  <si>
    <t>e.</t>
  </si>
  <si>
    <t xml:space="preserve">APBD 2015 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</si>
</sst>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FF0000"/>
      <name val="Tahoma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2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43" fontId="5" fillId="0" borderId="9" xfId="1" applyFont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10" fontId="4" fillId="0" borderId="9" xfId="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43" fontId="6" fillId="0" borderId="9" xfId="1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43" fontId="3" fillId="0" borderId="9" xfId="4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/>
    </xf>
    <xf numFmtId="43" fontId="5" fillId="0" borderId="9" xfId="4" applyFont="1" applyBorder="1" applyAlignment="1">
      <alignment horizontal="center" vertical="center"/>
    </xf>
    <xf numFmtId="0" fontId="4" fillId="0" borderId="10" xfId="3" applyFont="1" applyBorder="1" applyAlignment="1">
      <alignment horizontal="left" vertical="center" wrapText="1"/>
    </xf>
    <xf numFmtId="0" fontId="4" fillId="0" borderId="11" xfId="3" applyFont="1" applyBorder="1" applyAlignment="1">
      <alignment horizontal="left" vertical="center" wrapText="1"/>
    </xf>
    <xf numFmtId="39" fontId="3" fillId="0" borderId="9" xfId="4" applyNumberFormat="1" applyFont="1" applyBorder="1" applyAlignment="1">
      <alignment horizontal="right" vertical="center"/>
    </xf>
    <xf numFmtId="43" fontId="4" fillId="0" borderId="9" xfId="4" applyFont="1" applyBorder="1" applyAlignment="1">
      <alignment horizontal="center" vertical="center"/>
    </xf>
    <xf numFmtId="43" fontId="6" fillId="0" borderId="9" xfId="4" applyFont="1" applyBorder="1" applyAlignment="1">
      <alignment horizontal="center" vertical="center"/>
    </xf>
    <xf numFmtId="0" fontId="4" fillId="0" borderId="13" xfId="3" applyFont="1" applyBorder="1" applyAlignment="1">
      <alignment horizontal="center" vertical="center"/>
    </xf>
    <xf numFmtId="0" fontId="4" fillId="0" borderId="14" xfId="3" applyFont="1" applyBorder="1" applyAlignment="1">
      <alignment horizontal="left" vertical="center" wrapText="1"/>
    </xf>
    <xf numFmtId="0" fontId="4" fillId="0" borderId="15" xfId="3" applyFont="1" applyBorder="1" applyAlignment="1">
      <alignment horizontal="left" vertical="center" wrapText="1"/>
    </xf>
    <xf numFmtId="43" fontId="4" fillId="0" borderId="13" xfId="4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0" fontId="4" fillId="0" borderId="17" xfId="3" applyFont="1" applyBorder="1" applyAlignment="1">
      <alignment horizontal="left" vertical="center" wrapText="1"/>
    </xf>
    <xf numFmtId="0" fontId="4" fillId="0" borderId="18" xfId="3" applyFont="1" applyBorder="1" applyAlignment="1">
      <alignment horizontal="left" vertical="center" wrapText="1"/>
    </xf>
    <xf numFmtId="43" fontId="4" fillId="0" borderId="16" xfId="4" applyFont="1" applyBorder="1" applyAlignment="1">
      <alignment horizontal="center" vertical="center"/>
    </xf>
    <xf numFmtId="43" fontId="6" fillId="0" borderId="16" xfId="4" applyFont="1" applyBorder="1" applyAlignment="1">
      <alignment horizontal="center" vertical="center"/>
    </xf>
    <xf numFmtId="43" fontId="4" fillId="0" borderId="16" xfId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4" fillId="0" borderId="0" xfId="3" applyFont="1" applyBorder="1" applyAlignment="1">
      <alignment horizontal="left" vertical="center" wrapText="1"/>
    </xf>
    <xf numFmtId="43" fontId="4" fillId="0" borderId="0" xfId="4" applyFont="1" applyBorder="1" applyAlignment="1">
      <alignment horizontal="center" vertical="center"/>
    </xf>
    <xf numFmtId="43" fontId="6" fillId="0" borderId="0" xfId="4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10" fontId="4" fillId="0" borderId="0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0" fontId="4" fillId="0" borderId="6" xfId="2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10" fontId="2" fillId="0" borderId="6" xfId="2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43" fontId="2" fillId="0" borderId="9" xfId="4" applyFont="1" applyBorder="1" applyAlignment="1">
      <alignment horizontal="center" vertical="center"/>
    </xf>
    <xf numFmtId="43" fontId="2" fillId="0" borderId="9" xfId="2" applyNumberFormat="1" applyFont="1" applyBorder="1" applyAlignment="1">
      <alignment horizontal="center" vertical="center"/>
    </xf>
    <xf numFmtId="43" fontId="4" fillId="0" borderId="9" xfId="2" applyNumberFormat="1" applyFont="1" applyBorder="1" applyAlignment="1">
      <alignment horizontal="center" vertical="center"/>
    </xf>
    <xf numFmtId="10" fontId="4" fillId="0" borderId="16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0" fontId="3" fillId="0" borderId="6" xfId="2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10" fontId="5" fillId="0" borderId="9" xfId="2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0" fontId="3" fillId="0" borderId="9" xfId="2" applyNumberFormat="1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 wrapText="1"/>
    </xf>
    <xf numFmtId="0" fontId="5" fillId="0" borderId="13" xfId="3" applyFont="1" applyBorder="1" applyAlignment="1">
      <alignment horizontal="center" vertical="center"/>
    </xf>
    <xf numFmtId="0" fontId="5" fillId="0" borderId="14" xfId="3" applyFont="1" applyBorder="1" applyAlignment="1">
      <alignment horizontal="left" vertical="center" wrapText="1"/>
    </xf>
    <xf numFmtId="0" fontId="5" fillId="0" borderId="15" xfId="3" applyFont="1" applyBorder="1" applyAlignment="1">
      <alignment horizontal="left" vertical="center" wrapText="1"/>
    </xf>
    <xf numFmtId="43" fontId="5" fillId="0" borderId="13" xfId="4" applyFont="1" applyBorder="1" applyAlignment="1">
      <alignment horizontal="center" vertical="center"/>
    </xf>
    <xf numFmtId="0" fontId="3" fillId="0" borderId="17" xfId="3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/>
    </xf>
    <xf numFmtId="0" fontId="4" fillId="0" borderId="18" xfId="0" applyFont="1" applyBorder="1" applyAlignment="1">
      <alignment wrapText="1"/>
    </xf>
    <xf numFmtId="43" fontId="5" fillId="0" borderId="16" xfId="4" applyFont="1" applyBorder="1" applyAlignment="1">
      <alignment horizontal="center" vertical="center"/>
    </xf>
    <xf numFmtId="43" fontId="6" fillId="0" borderId="16" xfId="1" applyFont="1" applyBorder="1" applyAlignment="1">
      <alignment horizontal="center" vertical="center"/>
    </xf>
    <xf numFmtId="41" fontId="5" fillId="0" borderId="16" xfId="2" applyNumberFormat="1" applyFont="1" applyBorder="1" applyAlignment="1">
      <alignment horizontal="center" vertical="center"/>
    </xf>
    <xf numFmtId="43" fontId="2" fillId="0" borderId="6" xfId="2" applyNumberFormat="1" applyFont="1" applyBorder="1" applyAlignment="1">
      <alignment horizontal="center" vertical="center"/>
    </xf>
    <xf numFmtId="0" fontId="5" fillId="0" borderId="21" xfId="0" applyFont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43" fontId="5" fillId="0" borderId="21" xfId="1" applyFont="1" applyBorder="1"/>
    <xf numFmtId="10" fontId="5" fillId="0" borderId="21" xfId="2" applyNumberFormat="1" applyFont="1" applyBorder="1"/>
    <xf numFmtId="0" fontId="3" fillId="0" borderId="6" xfId="0" applyFont="1" applyBorder="1" applyAlignment="1">
      <alignment vertical="center"/>
    </xf>
    <xf numFmtId="43" fontId="3" fillId="0" borderId="6" xfId="1" applyFont="1" applyBorder="1" applyAlignment="1">
      <alignment vertical="center"/>
    </xf>
    <xf numFmtId="43" fontId="3" fillId="0" borderId="6" xfId="2" applyNumberFormat="1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43" fontId="5" fillId="0" borderId="9" xfId="1" applyFont="1" applyBorder="1" applyAlignment="1">
      <alignment vertical="center"/>
    </xf>
    <xf numFmtId="10" fontId="5" fillId="0" borderId="9" xfId="2" applyNumberFormat="1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43" fontId="3" fillId="0" borderId="9" xfId="2" applyNumberFormat="1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43" fontId="5" fillId="0" borderId="9" xfId="2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41" fontId="3" fillId="0" borderId="9" xfId="1" applyNumberFormat="1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43" fontId="3" fillId="0" borderId="16" xfId="1" applyFont="1" applyBorder="1" applyAlignment="1">
      <alignment vertical="center"/>
    </xf>
    <xf numFmtId="43" fontId="5" fillId="0" borderId="16" xfId="2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5" fillId="0" borderId="16" xfId="1" applyFont="1" applyBorder="1" applyAlignment="1">
      <alignment horizontal="center" vertical="center"/>
    </xf>
    <xf numFmtId="43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0" xfId="3" applyFont="1" applyBorder="1" applyAlignment="1">
      <alignment horizontal="left" vertical="center" wrapText="1"/>
    </xf>
    <xf numFmtId="0" fontId="4" fillId="0" borderId="12" xfId="3" applyFont="1" applyBorder="1" applyAlignment="1">
      <alignment horizontal="left" vertical="center" wrapText="1"/>
    </xf>
    <xf numFmtId="0" fontId="4" fillId="0" borderId="11" xfId="3" applyFont="1" applyBorder="1" applyAlignment="1">
      <alignment horizontal="left" vertical="center" wrapText="1"/>
    </xf>
    <xf numFmtId="0" fontId="2" fillId="0" borderId="10" xfId="3" applyFont="1" applyBorder="1" applyAlignment="1">
      <alignment horizontal="left" vertical="center" wrapText="1"/>
    </xf>
    <xf numFmtId="0" fontId="2" fillId="0" borderId="11" xfId="3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10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3" applyFont="1" applyBorder="1" applyAlignment="1">
      <alignment horizontal="left" vertical="center" wrapText="1"/>
    </xf>
    <xf numFmtId="0" fontId="3" fillId="0" borderId="11" xfId="3" applyFont="1" applyBorder="1" applyAlignment="1">
      <alignment horizontal="left" vertical="center" wrapText="1"/>
    </xf>
    <xf numFmtId="0" fontId="5" fillId="0" borderId="10" xfId="3" applyFont="1" applyBorder="1" applyAlignment="1">
      <alignment horizontal="left" vertical="top" wrapText="1"/>
    </xf>
    <xf numFmtId="0" fontId="5" fillId="0" borderId="12" xfId="3" applyFont="1" applyBorder="1" applyAlignment="1">
      <alignment horizontal="left" vertical="top" wrapText="1"/>
    </xf>
    <xf numFmtId="0" fontId="5" fillId="0" borderId="11" xfId="3" applyFont="1" applyBorder="1" applyAlignment="1">
      <alignment horizontal="left" vertical="top" wrapText="1"/>
    </xf>
    <xf numFmtId="0" fontId="5" fillId="0" borderId="10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0" borderId="11" xfId="3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Office_Excel_Worksheet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view="pageBreakPreview" topLeftCell="A17" zoomScale="160" zoomScaleNormal="130" zoomScaleSheetLayoutView="160" workbookViewId="0">
      <selection activeCell="I24" sqref="I24"/>
    </sheetView>
  </sheetViews>
  <sheetFormatPr defaultRowHeight="10.5"/>
  <cols>
    <col min="1" max="1" width="3.7109375" style="2" customWidth="1"/>
    <col min="2" max="2" width="2.7109375" style="43" customWidth="1"/>
    <col min="3" max="3" width="18.42578125" style="43" customWidth="1"/>
    <col min="4" max="4" width="19.42578125" style="2" customWidth="1"/>
    <col min="5" max="5" width="19.85546875" style="2" customWidth="1"/>
    <col min="6" max="6" width="18.7109375" style="2" customWidth="1"/>
    <col min="7" max="7" width="7.7109375" style="2" customWidth="1"/>
    <col min="8" max="8" width="9.140625" style="2"/>
    <col min="9" max="9" width="18.140625" style="2" bestFit="1" customWidth="1"/>
    <col min="10" max="16384" width="9.140625" style="2"/>
  </cols>
  <sheetData>
    <row r="1" spans="1:9" ht="29.25" customHeight="1">
      <c r="A1" s="108" t="s">
        <v>0</v>
      </c>
      <c r="B1" s="112" t="s">
        <v>1</v>
      </c>
      <c r="C1" s="113"/>
      <c r="D1" s="104" t="s">
        <v>110</v>
      </c>
      <c r="E1" s="105" t="s">
        <v>107</v>
      </c>
      <c r="F1" s="104" t="s">
        <v>4</v>
      </c>
      <c r="G1" s="104"/>
    </row>
    <row r="2" spans="1:9" ht="21" customHeight="1">
      <c r="A2" s="109"/>
      <c r="B2" s="114"/>
      <c r="C2" s="115"/>
      <c r="D2" s="104"/>
      <c r="E2" s="105"/>
      <c r="F2" s="3" t="s">
        <v>5</v>
      </c>
      <c r="G2" s="3" t="s">
        <v>6</v>
      </c>
    </row>
    <row r="3" spans="1:9" s="7" customFormat="1">
      <c r="A3" s="4" t="s">
        <v>7</v>
      </c>
      <c r="B3" s="106" t="s">
        <v>8</v>
      </c>
      <c r="C3" s="107"/>
      <c r="D3" s="5">
        <f>+D5+D11+D16</f>
        <v>1905924725893.46</v>
      </c>
      <c r="E3" s="5">
        <f>+E5+E11+E16</f>
        <v>1906362789522.8799</v>
      </c>
      <c r="F3" s="6">
        <f>E3-D3</f>
        <v>438063629.41992187</v>
      </c>
      <c r="G3" s="76">
        <f>F3/D3*100</f>
        <v>2.298430905840556E-2</v>
      </c>
    </row>
    <row r="4" spans="1:9">
      <c r="A4" s="8"/>
      <c r="B4" s="9"/>
      <c r="C4" s="10"/>
      <c r="D4" s="11"/>
      <c r="E4" s="11"/>
      <c r="F4" s="12"/>
      <c r="G4" s="13"/>
    </row>
    <row r="5" spans="1:9" s="7" customFormat="1" ht="14.25" customHeight="1">
      <c r="A5" s="14">
        <v>1</v>
      </c>
      <c r="B5" s="110" t="s">
        <v>9</v>
      </c>
      <c r="C5" s="111"/>
      <c r="D5" s="15">
        <f t="shared" ref="D5:E5" si="0">SUM(D6:D9)</f>
        <v>264621031215.63998</v>
      </c>
      <c r="E5" s="15">
        <f t="shared" si="0"/>
        <v>273607818450.63998</v>
      </c>
      <c r="F5" s="15">
        <f>E5-D5</f>
        <v>8986787235</v>
      </c>
      <c r="G5" s="51">
        <f>F5/D5*100</f>
        <v>3.3960971256576564</v>
      </c>
      <c r="I5" s="103">
        <f>F5+D5</f>
        <v>273607818450.63998</v>
      </c>
    </row>
    <row r="6" spans="1:9">
      <c r="A6" s="8"/>
      <c r="B6" s="9" t="s">
        <v>10</v>
      </c>
      <c r="C6" s="10" t="s">
        <v>11</v>
      </c>
      <c r="D6" s="11">
        <v>115750984454.95</v>
      </c>
      <c r="E6" s="11">
        <v>115956034233.95</v>
      </c>
      <c r="F6" s="11">
        <f t="shared" ref="F6:F9" si="1">E6-D6</f>
        <v>205049779</v>
      </c>
      <c r="G6" s="52">
        <f t="shared" ref="G6:G20" si="2">F6/D6*100</f>
        <v>0.17714733050914558</v>
      </c>
    </row>
    <row r="7" spans="1:9">
      <c r="A7" s="8"/>
      <c r="B7" s="9" t="s">
        <v>12</v>
      </c>
      <c r="C7" s="10" t="s">
        <v>13</v>
      </c>
      <c r="D7" s="11">
        <v>17729137900</v>
      </c>
      <c r="E7" s="11">
        <v>18359170900</v>
      </c>
      <c r="F7" s="11">
        <f t="shared" si="1"/>
        <v>630033000</v>
      </c>
      <c r="G7" s="52">
        <f t="shared" si="2"/>
        <v>3.5536584099782988</v>
      </c>
    </row>
    <row r="8" spans="1:9" ht="34.5" customHeight="1">
      <c r="A8" s="8"/>
      <c r="B8" s="9" t="s">
        <v>14</v>
      </c>
      <c r="C8" s="10" t="s">
        <v>15</v>
      </c>
      <c r="D8" s="11">
        <v>12893136173.690001</v>
      </c>
      <c r="E8" s="11">
        <v>13329765479.690001</v>
      </c>
      <c r="F8" s="11">
        <f t="shared" si="1"/>
        <v>436629306</v>
      </c>
      <c r="G8" s="52">
        <f t="shared" si="2"/>
        <v>3.3865252031619333</v>
      </c>
    </row>
    <row r="9" spans="1:9" ht="18" customHeight="1">
      <c r="A9" s="8"/>
      <c r="B9" s="9" t="s">
        <v>16</v>
      </c>
      <c r="C9" s="10" t="s">
        <v>17</v>
      </c>
      <c r="D9" s="11">
        <v>118247772687</v>
      </c>
      <c r="E9" s="11">
        <v>125962847837</v>
      </c>
      <c r="F9" s="11">
        <f t="shared" si="1"/>
        <v>7715075150</v>
      </c>
      <c r="G9" s="52">
        <f t="shared" si="2"/>
        <v>6.5244993412448311</v>
      </c>
    </row>
    <row r="10" spans="1:9">
      <c r="A10" s="8"/>
      <c r="B10" s="9"/>
      <c r="C10" s="10"/>
      <c r="D10" s="11"/>
      <c r="E10" s="11"/>
      <c r="F10" s="12"/>
      <c r="G10" s="13"/>
    </row>
    <row r="11" spans="1:9" s="7" customFormat="1" ht="14.25" customHeight="1">
      <c r="A11" s="14">
        <v>2</v>
      </c>
      <c r="B11" s="110" t="s">
        <v>18</v>
      </c>
      <c r="C11" s="111"/>
      <c r="D11" s="15">
        <f>SUM(D12:D14)</f>
        <v>993724558933</v>
      </c>
      <c r="E11" s="15">
        <f>SUM(E12:E14)</f>
        <v>980046058933</v>
      </c>
      <c r="F11" s="16">
        <f>E11-D11</f>
        <v>-13678500000</v>
      </c>
      <c r="G11" s="51">
        <f t="shared" si="2"/>
        <v>-1.376488069761215</v>
      </c>
    </row>
    <row r="12" spans="1:9" ht="18" customHeight="1">
      <c r="A12" s="8"/>
      <c r="B12" s="9" t="s">
        <v>10</v>
      </c>
      <c r="C12" s="10" t="s">
        <v>19</v>
      </c>
      <c r="D12" s="11">
        <v>868511959000</v>
      </c>
      <c r="E12" s="11">
        <v>868511959000</v>
      </c>
      <c r="F12" s="12">
        <f t="shared" ref="F12:F14" si="3">E12-D12</f>
        <v>0</v>
      </c>
      <c r="G12" s="52">
        <f t="shared" ref="G12" si="4">F12/E12*100</f>
        <v>0</v>
      </c>
    </row>
    <row r="13" spans="1:9" ht="15.75" customHeight="1">
      <c r="A13" s="8"/>
      <c r="B13" s="9" t="s">
        <v>12</v>
      </c>
      <c r="C13" s="10" t="s">
        <v>20</v>
      </c>
      <c r="D13" s="11">
        <v>88557150000</v>
      </c>
      <c r="E13" s="11">
        <v>74878650000</v>
      </c>
      <c r="F13" s="12">
        <f t="shared" si="3"/>
        <v>-13678500000</v>
      </c>
      <c r="G13" s="52">
        <f t="shared" si="2"/>
        <v>-15.4459577798066</v>
      </c>
    </row>
    <row r="14" spans="1:9" ht="25.5" customHeight="1">
      <c r="A14" s="8"/>
      <c r="B14" s="9" t="s">
        <v>14</v>
      </c>
      <c r="C14" s="10" t="s">
        <v>21</v>
      </c>
      <c r="D14" s="11">
        <v>36655449933</v>
      </c>
      <c r="E14" s="11">
        <v>36655449933</v>
      </c>
      <c r="F14" s="12">
        <f t="shared" si="3"/>
        <v>0</v>
      </c>
      <c r="G14" s="52">
        <f t="shared" si="2"/>
        <v>0</v>
      </c>
    </row>
    <row r="15" spans="1:9">
      <c r="A15" s="8"/>
      <c r="B15" s="9"/>
      <c r="C15" s="10"/>
      <c r="D15" s="11"/>
      <c r="E15" s="11"/>
      <c r="F15" s="12"/>
      <c r="G15" s="13"/>
    </row>
    <row r="16" spans="1:9" s="7" customFormat="1" ht="30.75" customHeight="1">
      <c r="A16" s="14">
        <v>3</v>
      </c>
      <c r="B16" s="110" t="s">
        <v>22</v>
      </c>
      <c r="C16" s="111"/>
      <c r="D16" s="15">
        <f>SUM(D17:D22)</f>
        <v>647579135744.82007</v>
      </c>
      <c r="E16" s="15">
        <f>SUM(E17:E22)</f>
        <v>652708912139.23999</v>
      </c>
      <c r="F16" s="16">
        <f>E16-D16</f>
        <v>5129776394.4199219</v>
      </c>
      <c r="G16" s="51">
        <f t="shared" si="2"/>
        <v>0.79214664452088235</v>
      </c>
    </row>
    <row r="17" spans="1:10" ht="21.75" customHeight="1">
      <c r="A17" s="8"/>
      <c r="B17" s="9" t="s">
        <v>23</v>
      </c>
      <c r="C17" s="10" t="s">
        <v>24</v>
      </c>
      <c r="D17" s="11">
        <v>2000000000</v>
      </c>
      <c r="E17" s="17">
        <v>0</v>
      </c>
      <c r="F17" s="12">
        <f t="shared" ref="F17:F21" si="5">E17-D17</f>
        <v>-2000000000</v>
      </c>
      <c r="G17" s="52">
        <f t="shared" si="2"/>
        <v>-100</v>
      </c>
    </row>
    <row r="18" spans="1:10" ht="19.5" hidden="1" customHeight="1">
      <c r="A18" s="8"/>
      <c r="B18" s="9" t="s">
        <v>25</v>
      </c>
      <c r="C18" s="10" t="s">
        <v>26</v>
      </c>
      <c r="D18" s="17"/>
      <c r="E18" s="17"/>
      <c r="F18" s="12"/>
      <c r="G18" s="52" t="e">
        <f t="shared" si="2"/>
        <v>#DIV/0!</v>
      </c>
    </row>
    <row r="19" spans="1:10" ht="28.5" customHeight="1">
      <c r="A19" s="8"/>
      <c r="B19" s="9" t="s">
        <v>25</v>
      </c>
      <c r="C19" s="10" t="s">
        <v>27</v>
      </c>
      <c r="D19" s="11">
        <v>220679903244.82001</v>
      </c>
      <c r="E19" s="11">
        <v>198737341139.23999</v>
      </c>
      <c r="F19" s="12">
        <f t="shared" si="5"/>
        <v>-21942562105.580017</v>
      </c>
      <c r="G19" s="52">
        <f t="shared" si="2"/>
        <v>-9.9431628267650485</v>
      </c>
    </row>
    <row r="20" spans="1:10" ht="24.75" customHeight="1">
      <c r="A20" s="8"/>
      <c r="B20" s="9" t="s">
        <v>29</v>
      </c>
      <c r="C20" s="10" t="s">
        <v>28</v>
      </c>
      <c r="D20" s="11">
        <v>424121571000</v>
      </c>
      <c r="E20" s="11">
        <v>424121571000</v>
      </c>
      <c r="F20" s="12">
        <f t="shared" si="5"/>
        <v>0</v>
      </c>
      <c r="G20" s="52">
        <f t="shared" si="2"/>
        <v>0</v>
      </c>
      <c r="J20" s="2">
        <f>75000000</f>
        <v>75000000</v>
      </c>
    </row>
    <row r="21" spans="1:10" ht="29.25" customHeight="1">
      <c r="A21" s="8"/>
      <c r="B21" s="9" t="s">
        <v>16</v>
      </c>
      <c r="C21" s="10" t="s">
        <v>30</v>
      </c>
      <c r="D21" s="11">
        <v>777661500</v>
      </c>
      <c r="E21" s="11">
        <v>29850000000</v>
      </c>
      <c r="F21" s="12">
        <f t="shared" si="5"/>
        <v>29072338500</v>
      </c>
      <c r="G21" s="52">
        <f t="shared" ref="G21" si="6">F21/E21*100</f>
        <v>97.394768844221105</v>
      </c>
    </row>
    <row r="22" spans="1:10" ht="14.25" hidden="1" customHeight="1">
      <c r="A22" s="8"/>
      <c r="B22" s="9" t="s">
        <v>31</v>
      </c>
      <c r="C22" s="10" t="s">
        <v>32</v>
      </c>
      <c r="D22" s="11"/>
      <c r="E22" s="11"/>
      <c r="F22" s="12"/>
      <c r="G22" s="13"/>
    </row>
    <row r="23" spans="1:10" s="7" customFormat="1" ht="19.5" customHeight="1">
      <c r="A23" s="18" t="s">
        <v>33</v>
      </c>
      <c r="B23" s="119" t="s">
        <v>34</v>
      </c>
      <c r="C23" s="120"/>
      <c r="D23" s="19">
        <f>+D24+D29</f>
        <v>1986686780561.3701</v>
      </c>
      <c r="E23" s="19">
        <f>+E24+E29</f>
        <v>1978061407952.1499</v>
      </c>
      <c r="F23" s="16">
        <f>E23-D23</f>
        <v>-8625372609.2202148</v>
      </c>
      <c r="G23" s="51">
        <f t="shared" ref="G23:G27" si="7">F23/D23*100</f>
        <v>-0.43415865518483887</v>
      </c>
      <c r="I23" s="103">
        <f>E23-D23</f>
        <v>-8625372609.2202148</v>
      </c>
    </row>
    <row r="24" spans="1:10" ht="17.25" customHeight="1">
      <c r="A24" s="20">
        <v>1</v>
      </c>
      <c r="B24" s="116" t="s">
        <v>35</v>
      </c>
      <c r="C24" s="118"/>
      <c r="D24" s="21">
        <v>768123331943.04004</v>
      </c>
      <c r="E24" s="21">
        <v>731095000000</v>
      </c>
      <c r="F24" s="12">
        <f t="shared" ref="F24:F29" si="8">E24-D24</f>
        <v>-37028331943.040039</v>
      </c>
      <c r="G24" s="52">
        <f>F24/D24*100</f>
        <v>-4.8206232519162517</v>
      </c>
    </row>
    <row r="25" spans="1:10" hidden="1">
      <c r="A25" s="20"/>
      <c r="B25" s="22" t="s">
        <v>23</v>
      </c>
      <c r="C25" s="23" t="s">
        <v>36</v>
      </c>
      <c r="D25" s="21"/>
      <c r="E25" s="21"/>
      <c r="F25" s="12">
        <f t="shared" si="8"/>
        <v>0</v>
      </c>
      <c r="G25" s="52" t="e">
        <f t="shared" si="7"/>
        <v>#DIV/0!</v>
      </c>
    </row>
    <row r="26" spans="1:10" hidden="1">
      <c r="A26" s="20"/>
      <c r="B26" s="22" t="s">
        <v>25</v>
      </c>
      <c r="C26" s="23" t="s">
        <v>37</v>
      </c>
      <c r="D26" s="21"/>
      <c r="E26" s="21"/>
      <c r="F26" s="12">
        <f t="shared" si="8"/>
        <v>0</v>
      </c>
      <c r="G26" s="52" t="e">
        <f t="shared" si="7"/>
        <v>#DIV/0!</v>
      </c>
    </row>
    <row r="27" spans="1:10" hidden="1">
      <c r="A27" s="20"/>
      <c r="B27" s="22" t="s">
        <v>29</v>
      </c>
      <c r="C27" s="23" t="s">
        <v>38</v>
      </c>
      <c r="D27" s="21"/>
      <c r="E27" s="21"/>
      <c r="F27" s="12">
        <f t="shared" si="8"/>
        <v>0</v>
      </c>
      <c r="G27" s="52" t="e">
        <f t="shared" si="7"/>
        <v>#DIV/0!</v>
      </c>
    </row>
    <row r="28" spans="1:10">
      <c r="A28" s="20"/>
      <c r="B28" s="22"/>
      <c r="C28" s="23"/>
      <c r="D28" s="21"/>
      <c r="E28" s="21"/>
      <c r="F28" s="12"/>
      <c r="G28" s="52"/>
    </row>
    <row r="29" spans="1:10" ht="15" customHeight="1">
      <c r="A29" s="20">
        <v>2</v>
      </c>
      <c r="B29" s="116" t="s">
        <v>39</v>
      </c>
      <c r="C29" s="118"/>
      <c r="D29" s="21">
        <v>1218563448618.3301</v>
      </c>
      <c r="E29" s="21">
        <v>1246966407952.1499</v>
      </c>
      <c r="F29" s="12">
        <f t="shared" si="8"/>
        <v>28402959333.819824</v>
      </c>
      <c r="G29" s="52">
        <f>F29/D29*100</f>
        <v>2.3308560063921626</v>
      </c>
    </row>
    <row r="30" spans="1:10" hidden="1">
      <c r="A30" s="20"/>
      <c r="B30" s="22" t="s">
        <v>23</v>
      </c>
      <c r="C30" s="23" t="s">
        <v>40</v>
      </c>
      <c r="D30" s="21"/>
      <c r="E30" s="21"/>
      <c r="F30" s="12"/>
      <c r="G30" s="13"/>
    </row>
    <row r="31" spans="1:10" hidden="1">
      <c r="A31" s="20"/>
      <c r="B31" s="22" t="s">
        <v>25</v>
      </c>
      <c r="C31" s="23" t="s">
        <v>41</v>
      </c>
      <c r="D31" s="21"/>
      <c r="E31" s="21"/>
      <c r="F31" s="12"/>
      <c r="G31" s="13"/>
    </row>
    <row r="32" spans="1:10" hidden="1">
      <c r="A32" s="20"/>
      <c r="B32" s="22" t="s">
        <v>29</v>
      </c>
      <c r="C32" s="23" t="s">
        <v>42</v>
      </c>
      <c r="D32" s="21"/>
      <c r="E32" s="21"/>
      <c r="F32" s="12"/>
      <c r="G32" s="13"/>
    </row>
    <row r="33" spans="1:7" hidden="1">
      <c r="A33" s="20"/>
      <c r="B33" s="22" t="s">
        <v>16</v>
      </c>
      <c r="C33" s="23" t="s">
        <v>43</v>
      </c>
      <c r="D33" s="21"/>
      <c r="E33" s="21"/>
      <c r="F33" s="12"/>
      <c r="G33" s="13"/>
    </row>
    <row r="34" spans="1:7" hidden="1">
      <c r="A34" s="20"/>
      <c r="B34" s="22" t="s">
        <v>44</v>
      </c>
      <c r="C34" s="23" t="s">
        <v>45</v>
      </c>
      <c r="D34" s="21"/>
      <c r="E34" s="21"/>
      <c r="F34" s="12"/>
      <c r="G34" s="13"/>
    </row>
    <row r="35" spans="1:7" ht="42" hidden="1">
      <c r="A35" s="20"/>
      <c r="B35" s="22" t="s">
        <v>46</v>
      </c>
      <c r="C35" s="23" t="s">
        <v>47</v>
      </c>
      <c r="D35" s="21"/>
      <c r="E35" s="21"/>
      <c r="F35" s="12"/>
      <c r="G35" s="13"/>
    </row>
    <row r="36" spans="1:7" ht="52.5" hidden="1">
      <c r="A36" s="20"/>
      <c r="B36" s="22" t="s">
        <v>48</v>
      </c>
      <c r="C36" s="23" t="s">
        <v>49</v>
      </c>
      <c r="D36" s="21"/>
      <c r="E36" s="21"/>
      <c r="F36" s="12"/>
      <c r="G36" s="13"/>
    </row>
    <row r="37" spans="1:7" hidden="1">
      <c r="A37" s="20"/>
      <c r="B37" s="22" t="s">
        <v>50</v>
      </c>
      <c r="C37" s="23" t="s">
        <v>51</v>
      </c>
      <c r="D37" s="21"/>
      <c r="E37" s="21"/>
      <c r="F37" s="12"/>
      <c r="G37" s="13"/>
    </row>
    <row r="38" spans="1:7">
      <c r="A38" s="20"/>
      <c r="B38" s="22"/>
      <c r="C38" s="23"/>
      <c r="D38" s="21"/>
      <c r="E38" s="21"/>
      <c r="F38" s="12"/>
      <c r="G38" s="13"/>
    </row>
    <row r="39" spans="1:7" ht="15" customHeight="1">
      <c r="A39" s="18"/>
      <c r="B39" s="119" t="s">
        <v>52</v>
      </c>
      <c r="C39" s="120"/>
      <c r="D39" s="24">
        <f t="shared" ref="D39" si="9">D3-D23</f>
        <v>-80762054667.910156</v>
      </c>
      <c r="E39" s="24">
        <f t="shared" ref="E39:F39" si="10">E3-E23</f>
        <v>-71698618429.27002</v>
      </c>
      <c r="F39" s="24">
        <f t="shared" si="10"/>
        <v>9063436238.6401367</v>
      </c>
      <c r="G39" s="51">
        <f>F39/D39*100</f>
        <v>-11.222394323557726</v>
      </c>
    </row>
    <row r="40" spans="1:7">
      <c r="A40" s="20"/>
      <c r="B40" s="22"/>
      <c r="C40" s="23"/>
      <c r="D40" s="21"/>
      <c r="E40" s="21"/>
      <c r="F40" s="12"/>
      <c r="G40" s="51"/>
    </row>
    <row r="41" spans="1:7" ht="13.5" customHeight="1">
      <c r="A41" s="18" t="s">
        <v>53</v>
      </c>
      <c r="B41" s="119" t="s">
        <v>54</v>
      </c>
      <c r="C41" s="120"/>
      <c r="D41" s="19">
        <f t="shared" ref="D41" si="11">+D42-D54</f>
        <v>80762054667.910004</v>
      </c>
      <c r="E41" s="19">
        <f t="shared" ref="E41:F41" si="12">+E42-E54</f>
        <v>71698618429.270004</v>
      </c>
      <c r="F41" s="19">
        <f t="shared" si="12"/>
        <v>-9063436238.6399994</v>
      </c>
      <c r="G41" s="51">
        <f t="shared" ref="G41" si="13">F41/D41*100</f>
        <v>-11.222394323557577</v>
      </c>
    </row>
    <row r="42" spans="1:7" s="7" customFormat="1">
      <c r="A42" s="18">
        <v>1</v>
      </c>
      <c r="B42" s="119" t="s">
        <v>55</v>
      </c>
      <c r="C42" s="120"/>
      <c r="D42" s="19">
        <f t="shared" ref="D42:E42" si="14">SUM(D43:D46)</f>
        <v>93312054667.910004</v>
      </c>
      <c r="E42" s="19">
        <f t="shared" si="14"/>
        <v>81798618429.270004</v>
      </c>
      <c r="F42" s="19">
        <f>E42-D42</f>
        <v>-11513436238.639999</v>
      </c>
      <c r="G42" s="51">
        <f>F42/D42*100</f>
        <v>-12.338637574336328</v>
      </c>
    </row>
    <row r="43" spans="1:7" ht="31.5">
      <c r="A43" s="20"/>
      <c r="B43" s="22" t="s">
        <v>23</v>
      </c>
      <c r="C43" s="23" t="s">
        <v>56</v>
      </c>
      <c r="D43" s="21">
        <v>93312054667.910004</v>
      </c>
      <c r="E43" s="21">
        <v>81798618429.270004</v>
      </c>
      <c r="F43" s="21">
        <f t="shared" ref="F43:G52" si="15">E43-D43</f>
        <v>-11513436238.639999</v>
      </c>
      <c r="G43" s="52">
        <f>F43/D43*100</f>
        <v>-12.338637574336328</v>
      </c>
    </row>
    <row r="44" spans="1:7" ht="21" hidden="1">
      <c r="A44" s="20"/>
      <c r="B44" s="22" t="s">
        <v>25</v>
      </c>
      <c r="C44" s="23" t="s">
        <v>57</v>
      </c>
      <c r="D44" s="21"/>
      <c r="E44" s="21"/>
      <c r="F44" s="21">
        <f t="shared" si="15"/>
        <v>0</v>
      </c>
      <c r="G44" s="21" t="e">
        <f t="shared" ref="G44:G47" si="16">F44/E44*100</f>
        <v>#DIV/0!</v>
      </c>
    </row>
    <row r="45" spans="1:7" ht="21" hidden="1">
      <c r="A45" s="20"/>
      <c r="B45" s="22" t="s">
        <v>29</v>
      </c>
      <c r="C45" s="23" t="s">
        <v>58</v>
      </c>
      <c r="D45" s="21"/>
      <c r="E45" s="21"/>
      <c r="F45" s="21">
        <f t="shared" si="15"/>
        <v>0</v>
      </c>
      <c r="G45" s="21" t="e">
        <f t="shared" si="16"/>
        <v>#DIV/0!</v>
      </c>
    </row>
    <row r="46" spans="1:7" ht="31.5" hidden="1">
      <c r="A46" s="20"/>
      <c r="B46" s="22" t="s">
        <v>16</v>
      </c>
      <c r="C46" s="23" t="s">
        <v>59</v>
      </c>
      <c r="D46" s="21"/>
      <c r="E46" s="21"/>
      <c r="F46" s="21">
        <f t="shared" si="15"/>
        <v>0</v>
      </c>
      <c r="G46" s="21" t="e">
        <f t="shared" si="16"/>
        <v>#DIV/0!</v>
      </c>
    </row>
    <row r="47" spans="1:7" hidden="1">
      <c r="A47" s="20"/>
      <c r="B47" s="22"/>
      <c r="C47" s="23"/>
      <c r="D47" s="21"/>
      <c r="E47" s="21"/>
      <c r="F47" s="21">
        <f t="shared" si="15"/>
        <v>0</v>
      </c>
      <c r="G47" s="21" t="e">
        <f t="shared" si="16"/>
        <v>#DIV/0!</v>
      </c>
    </row>
    <row r="48" spans="1:7" ht="21">
      <c r="A48" s="20"/>
      <c r="B48" s="22" t="s">
        <v>25</v>
      </c>
      <c r="C48" s="23" t="s">
        <v>60</v>
      </c>
      <c r="D48" s="21">
        <v>0</v>
      </c>
      <c r="E48" s="21">
        <v>0</v>
      </c>
      <c r="F48" s="21">
        <f t="shared" si="15"/>
        <v>0</v>
      </c>
      <c r="G48" s="21">
        <f t="shared" si="15"/>
        <v>0</v>
      </c>
    </row>
    <row r="49" spans="1:7" ht="31.5">
      <c r="A49" s="20"/>
      <c r="B49" s="22" t="s">
        <v>29</v>
      </c>
      <c r="C49" s="23" t="s">
        <v>61</v>
      </c>
      <c r="D49" s="21">
        <v>0</v>
      </c>
      <c r="E49" s="21">
        <v>0</v>
      </c>
      <c r="F49" s="21">
        <f t="shared" si="15"/>
        <v>0</v>
      </c>
      <c r="G49" s="21">
        <f t="shared" si="15"/>
        <v>0</v>
      </c>
    </row>
    <row r="50" spans="1:7" ht="21">
      <c r="A50" s="20"/>
      <c r="B50" s="22" t="s">
        <v>16</v>
      </c>
      <c r="C50" s="23" t="s">
        <v>62</v>
      </c>
      <c r="D50" s="21">
        <v>0</v>
      </c>
      <c r="E50" s="21">
        <v>0</v>
      </c>
      <c r="F50" s="21">
        <f t="shared" si="15"/>
        <v>0</v>
      </c>
      <c r="G50" s="21">
        <f t="shared" si="15"/>
        <v>0</v>
      </c>
    </row>
    <row r="51" spans="1:7" ht="21">
      <c r="A51" s="20"/>
      <c r="B51" s="22" t="s">
        <v>44</v>
      </c>
      <c r="C51" s="23" t="s">
        <v>63</v>
      </c>
      <c r="D51" s="21">
        <v>0</v>
      </c>
      <c r="E51" s="21">
        <v>0</v>
      </c>
      <c r="F51" s="21">
        <f t="shared" si="15"/>
        <v>0</v>
      </c>
      <c r="G51" s="21">
        <f t="shared" si="15"/>
        <v>0</v>
      </c>
    </row>
    <row r="52" spans="1:7" ht="21">
      <c r="A52" s="20"/>
      <c r="B52" s="22" t="s">
        <v>46</v>
      </c>
      <c r="C52" s="23" t="s">
        <v>64</v>
      </c>
      <c r="D52" s="21">
        <v>0</v>
      </c>
      <c r="E52" s="21">
        <v>0</v>
      </c>
      <c r="F52" s="21">
        <f t="shared" si="15"/>
        <v>0</v>
      </c>
      <c r="G52" s="21">
        <f t="shared" si="15"/>
        <v>0</v>
      </c>
    </row>
    <row r="53" spans="1:7" ht="15" customHeight="1">
      <c r="A53" s="116" t="s">
        <v>65</v>
      </c>
      <c r="B53" s="117"/>
      <c r="C53" s="118"/>
      <c r="D53" s="21">
        <f t="shared" ref="D53" si="17">D42</f>
        <v>93312054667.910004</v>
      </c>
      <c r="E53" s="21">
        <f t="shared" ref="E53:F53" si="18">E42</f>
        <v>81798618429.270004</v>
      </c>
      <c r="F53" s="21">
        <f t="shared" si="18"/>
        <v>-11513436238.639999</v>
      </c>
      <c r="G53" s="52">
        <f>F53/D53*100</f>
        <v>-12.338637574336328</v>
      </c>
    </row>
    <row r="54" spans="1:7" s="7" customFormat="1">
      <c r="A54" s="18">
        <v>2</v>
      </c>
      <c r="B54" s="119" t="s">
        <v>66</v>
      </c>
      <c r="C54" s="120"/>
      <c r="D54" s="19">
        <f t="shared" ref="D54:E54" si="19">SUM(D56:D60)</f>
        <v>12550000000</v>
      </c>
      <c r="E54" s="19">
        <f t="shared" si="19"/>
        <v>10100000000</v>
      </c>
      <c r="F54" s="19">
        <f>E54-D54</f>
        <v>-2450000000</v>
      </c>
      <c r="G54" s="51">
        <f>F54/D54*100</f>
        <v>-19.52191235059761</v>
      </c>
    </row>
    <row r="55" spans="1:7" ht="21" hidden="1">
      <c r="A55" s="20"/>
      <c r="B55" s="22" t="s">
        <v>23</v>
      </c>
      <c r="C55" s="23" t="s">
        <v>67</v>
      </c>
      <c r="D55" s="21"/>
      <c r="E55" s="21"/>
      <c r="F55" s="12"/>
      <c r="G55" s="13"/>
    </row>
    <row r="56" spans="1:7" ht="21">
      <c r="A56" s="20"/>
      <c r="B56" s="22" t="s">
        <v>23</v>
      </c>
      <c r="C56" s="23" t="s">
        <v>67</v>
      </c>
      <c r="D56" s="21">
        <v>0</v>
      </c>
      <c r="E56" s="21">
        <v>0</v>
      </c>
      <c r="F56" s="21">
        <f t="shared" ref="F56:F60" si="20">E56-D56</f>
        <v>0</v>
      </c>
      <c r="G56" s="21">
        <v>0</v>
      </c>
    </row>
    <row r="57" spans="1:7" ht="21">
      <c r="A57" s="20"/>
      <c r="B57" s="22" t="s">
        <v>25</v>
      </c>
      <c r="C57" s="23" t="s">
        <v>68</v>
      </c>
      <c r="D57" s="21">
        <v>12550000000</v>
      </c>
      <c r="E57" s="21">
        <v>10100000000</v>
      </c>
      <c r="F57" s="21">
        <f t="shared" si="20"/>
        <v>-2450000000</v>
      </c>
      <c r="G57" s="52">
        <f>F57/D57*100</f>
        <v>-19.52191235059761</v>
      </c>
    </row>
    <row r="58" spans="1:7" ht="21" hidden="1">
      <c r="A58" s="20"/>
      <c r="B58" s="22" t="s">
        <v>16</v>
      </c>
      <c r="C58" s="23" t="s">
        <v>69</v>
      </c>
      <c r="D58" s="26"/>
      <c r="E58" s="26"/>
      <c r="F58" s="21">
        <f t="shared" si="20"/>
        <v>0</v>
      </c>
      <c r="G58" s="21" t="e">
        <f t="shared" ref="G58" si="21">F58/E58*100</f>
        <v>#DIV/0!</v>
      </c>
    </row>
    <row r="59" spans="1:7" ht="21">
      <c r="A59" s="27"/>
      <c r="B59" s="28" t="s">
        <v>29</v>
      </c>
      <c r="C59" s="29" t="s">
        <v>70</v>
      </c>
      <c r="D59" s="21">
        <v>0</v>
      </c>
      <c r="E59" s="21">
        <v>0</v>
      </c>
      <c r="F59" s="21">
        <f t="shared" si="20"/>
        <v>0</v>
      </c>
      <c r="G59" s="21">
        <v>0</v>
      </c>
    </row>
    <row r="60" spans="1:7" ht="21">
      <c r="A60" s="27"/>
      <c r="B60" s="28" t="s">
        <v>16</v>
      </c>
      <c r="C60" s="29" t="s">
        <v>69</v>
      </c>
      <c r="D60" s="21">
        <v>0</v>
      </c>
      <c r="E60" s="21">
        <v>0</v>
      </c>
      <c r="F60" s="21">
        <f t="shared" si="20"/>
        <v>0</v>
      </c>
      <c r="G60" s="21">
        <v>0</v>
      </c>
    </row>
    <row r="61" spans="1:7" ht="15" customHeight="1">
      <c r="A61" s="116" t="s">
        <v>71</v>
      </c>
      <c r="B61" s="117"/>
      <c r="C61" s="118"/>
      <c r="D61" s="30">
        <f t="shared" ref="D61" si="22">D54</f>
        <v>12550000000</v>
      </c>
      <c r="E61" s="30">
        <f t="shared" ref="E61:F61" si="23">E54</f>
        <v>10100000000</v>
      </c>
      <c r="F61" s="30">
        <f t="shared" si="23"/>
        <v>-2450000000</v>
      </c>
      <c r="G61" s="52">
        <f t="shared" ref="G61" si="24">F61/D61*100</f>
        <v>-19.52191235059761</v>
      </c>
    </row>
    <row r="62" spans="1:7" ht="15" customHeight="1">
      <c r="A62" s="116" t="s">
        <v>72</v>
      </c>
      <c r="B62" s="117"/>
      <c r="C62" s="118"/>
      <c r="D62" s="30">
        <f t="shared" ref="D62" si="25">D42-D54</f>
        <v>80762054667.910004</v>
      </c>
      <c r="E62" s="30">
        <f t="shared" ref="E62:F62" si="26">E42-E54</f>
        <v>71698618429.270004</v>
      </c>
      <c r="F62" s="30">
        <f t="shared" si="26"/>
        <v>-9063436238.6399994</v>
      </c>
      <c r="G62" s="52">
        <f>F62/D62*100</f>
        <v>-11.222394323557577</v>
      </c>
    </row>
    <row r="63" spans="1:7" ht="31.5">
      <c r="A63" s="31">
        <v>3</v>
      </c>
      <c r="B63" s="32" t="s">
        <v>23</v>
      </c>
      <c r="C63" s="33" t="s">
        <v>56</v>
      </c>
      <c r="D63" s="35">
        <v>0</v>
      </c>
      <c r="E63" s="35">
        <v>0</v>
      </c>
      <c r="F63" s="36">
        <v>0</v>
      </c>
      <c r="G63" s="36">
        <v>0</v>
      </c>
    </row>
    <row r="64" spans="1:7">
      <c r="A64" s="37"/>
      <c r="B64" s="38"/>
      <c r="C64" s="38"/>
      <c r="D64" s="39"/>
      <c r="E64" s="40"/>
      <c r="F64" s="41"/>
      <c r="G64" s="42"/>
    </row>
  </sheetData>
  <mergeCells count="19">
    <mergeCell ref="B5:C5"/>
    <mergeCell ref="B1:C2"/>
    <mergeCell ref="A62:C62"/>
    <mergeCell ref="B11:C11"/>
    <mergeCell ref="B16:C16"/>
    <mergeCell ref="B23:C23"/>
    <mergeCell ref="B24:C24"/>
    <mergeCell ref="B29:C29"/>
    <mergeCell ref="B39:C39"/>
    <mergeCell ref="B41:C41"/>
    <mergeCell ref="B42:C42"/>
    <mergeCell ref="A53:C53"/>
    <mergeCell ref="B54:C54"/>
    <mergeCell ref="A61:C61"/>
    <mergeCell ref="D1:D2"/>
    <mergeCell ref="E1:E2"/>
    <mergeCell ref="F1:G1"/>
    <mergeCell ref="B3:C3"/>
    <mergeCell ref="A1:A2"/>
  </mergeCells>
  <pageMargins left="0.7" right="0.7" top="0.75" bottom="0.75" header="0.3" footer="0.3"/>
  <pageSetup paperSize="512" scale="91" orientation="portrait" verticalDpi="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zoomScale="128" zoomScaleNormal="128" workbookViewId="0">
      <selection activeCell="E3" sqref="E3"/>
    </sheetView>
  </sheetViews>
  <sheetFormatPr defaultRowHeight="10.5"/>
  <cols>
    <col min="1" max="1" width="3.140625" style="45" customWidth="1"/>
    <col min="2" max="2" width="2.7109375" style="47" customWidth="1"/>
    <col min="3" max="3" width="18.85546875" style="45" customWidth="1"/>
    <col min="4" max="4" width="19.42578125" style="45" customWidth="1"/>
    <col min="5" max="5" width="19.7109375" style="45" customWidth="1"/>
    <col min="6" max="6" width="18.140625" style="45" customWidth="1"/>
    <col min="7" max="7" width="8.140625" style="45" customWidth="1"/>
    <col min="8" max="16384" width="9.140625" style="45"/>
  </cols>
  <sheetData>
    <row r="1" spans="1:13" ht="29.25" customHeight="1">
      <c r="A1" s="105" t="s">
        <v>0</v>
      </c>
      <c r="B1" s="121" t="s">
        <v>106</v>
      </c>
      <c r="C1" s="122"/>
      <c r="D1" s="104" t="s">
        <v>110</v>
      </c>
      <c r="E1" s="105" t="s">
        <v>107</v>
      </c>
      <c r="F1" s="105" t="s">
        <v>4</v>
      </c>
      <c r="G1" s="105"/>
    </row>
    <row r="2" spans="1:13" ht="21" customHeight="1">
      <c r="A2" s="105"/>
      <c r="B2" s="123"/>
      <c r="C2" s="124"/>
      <c r="D2" s="104"/>
      <c r="E2" s="105"/>
      <c r="F2" s="101" t="s">
        <v>5</v>
      </c>
      <c r="G2" s="101" t="s">
        <v>6</v>
      </c>
    </row>
    <row r="3" spans="1:13" s="46" customFormat="1">
      <c r="A3" s="82" t="s">
        <v>7</v>
      </c>
      <c r="B3" s="125" t="s">
        <v>8</v>
      </c>
      <c r="C3" s="126"/>
      <c r="D3" s="83">
        <f>D5+D11+D16</f>
        <v>1905924725893.46</v>
      </c>
      <c r="E3" s="83">
        <f>E5+E11+E16</f>
        <v>1906362789522.8799</v>
      </c>
      <c r="F3" s="83">
        <f>E3-D3</f>
        <v>438063629.41992187</v>
      </c>
      <c r="G3" s="84">
        <f>F3/D3*100</f>
        <v>2.298430905840556E-2</v>
      </c>
      <c r="K3" s="4"/>
      <c r="L3" s="106"/>
      <c r="M3" s="107"/>
    </row>
    <row r="4" spans="1:13">
      <c r="A4" s="85"/>
      <c r="B4" s="86"/>
      <c r="C4" s="87"/>
      <c r="D4" s="88"/>
      <c r="E4" s="88"/>
      <c r="F4" s="88"/>
      <c r="G4" s="89"/>
      <c r="K4" s="8"/>
      <c r="L4" s="9"/>
      <c r="M4" s="10"/>
    </row>
    <row r="5" spans="1:13" s="46" customFormat="1" ht="14.25" customHeight="1">
      <c r="A5" s="60">
        <v>1</v>
      </c>
      <c r="B5" s="127" t="s">
        <v>9</v>
      </c>
      <c r="C5" s="128"/>
      <c r="D5" s="90">
        <f>SUM(D6:D9)</f>
        <v>264621031215.63998</v>
      </c>
      <c r="E5" s="90">
        <f>SUM(E6:E9)</f>
        <v>273607818450.63998</v>
      </c>
      <c r="F5" s="90">
        <f t="shared" ref="F5:F23" si="0">E5-D5</f>
        <v>8986787235</v>
      </c>
      <c r="G5" s="91">
        <f t="shared" ref="G5:G13" si="1">F5/D5*100</f>
        <v>3.3960971256576564</v>
      </c>
      <c r="K5" s="14"/>
      <c r="L5" s="110"/>
      <c r="M5" s="111"/>
    </row>
    <row r="6" spans="1:13">
      <c r="A6" s="56"/>
      <c r="B6" s="86" t="s">
        <v>10</v>
      </c>
      <c r="C6" s="92" t="s">
        <v>11</v>
      </c>
      <c r="D6" s="11">
        <f>APBD!D6</f>
        <v>115750984454.95</v>
      </c>
      <c r="E6" s="11">
        <f>APBD!E6</f>
        <v>115956034233.95</v>
      </c>
      <c r="F6" s="88">
        <f t="shared" si="0"/>
        <v>205049779</v>
      </c>
      <c r="G6" s="93">
        <f t="shared" si="1"/>
        <v>0.17714733050914558</v>
      </c>
      <c r="K6" s="8"/>
      <c r="L6" s="9"/>
      <c r="M6" s="10"/>
    </row>
    <row r="7" spans="1:13">
      <c r="A7" s="56"/>
      <c r="B7" s="86" t="s">
        <v>12</v>
      </c>
      <c r="C7" s="92" t="s">
        <v>13</v>
      </c>
      <c r="D7" s="11">
        <f>APBD!D7</f>
        <v>17729137900</v>
      </c>
      <c r="E7" s="11">
        <f>APBD!E7</f>
        <v>18359170900</v>
      </c>
      <c r="F7" s="88">
        <f t="shared" si="0"/>
        <v>630033000</v>
      </c>
      <c r="G7" s="93">
        <f t="shared" si="1"/>
        <v>3.5536584099782988</v>
      </c>
      <c r="K7" s="8"/>
      <c r="L7" s="9"/>
      <c r="M7" s="10"/>
    </row>
    <row r="8" spans="1:13" ht="34.5" customHeight="1">
      <c r="A8" s="56"/>
      <c r="B8" s="86" t="s">
        <v>14</v>
      </c>
      <c r="C8" s="92" t="s">
        <v>15</v>
      </c>
      <c r="D8" s="11">
        <f>APBD!D8</f>
        <v>12893136173.690001</v>
      </c>
      <c r="E8" s="11">
        <f>APBD!E8</f>
        <v>13329765479.690001</v>
      </c>
      <c r="F8" s="88">
        <f t="shared" si="0"/>
        <v>436629306</v>
      </c>
      <c r="G8" s="93">
        <f t="shared" si="1"/>
        <v>3.3865252031619333</v>
      </c>
      <c r="K8" s="8"/>
      <c r="L8" s="9"/>
      <c r="M8" s="10"/>
    </row>
    <row r="9" spans="1:13" ht="18" customHeight="1">
      <c r="A9" s="56"/>
      <c r="B9" s="86" t="s">
        <v>16</v>
      </c>
      <c r="C9" s="92" t="s">
        <v>17</v>
      </c>
      <c r="D9" s="11">
        <f>APBD!D9</f>
        <v>118247772687</v>
      </c>
      <c r="E9" s="11">
        <f>APBD!E9</f>
        <v>125962847837</v>
      </c>
      <c r="F9" s="88">
        <f t="shared" si="0"/>
        <v>7715075150</v>
      </c>
      <c r="G9" s="93">
        <f t="shared" si="1"/>
        <v>6.5244993412448311</v>
      </c>
      <c r="K9" s="8"/>
      <c r="L9" s="9"/>
      <c r="M9" s="10"/>
    </row>
    <row r="10" spans="1:13">
      <c r="A10" s="56"/>
      <c r="B10" s="94"/>
      <c r="C10" s="87" t="s">
        <v>75</v>
      </c>
      <c r="D10" s="88"/>
      <c r="E10" s="88"/>
      <c r="F10" s="90">
        <f t="shared" si="0"/>
        <v>0</v>
      </c>
      <c r="G10" s="91"/>
      <c r="K10" s="8"/>
      <c r="L10" s="9"/>
      <c r="M10" s="10"/>
    </row>
    <row r="11" spans="1:13" s="46" customFormat="1" ht="14.25" customHeight="1">
      <c r="A11" s="60">
        <v>2</v>
      </c>
      <c r="B11" s="127" t="s">
        <v>18</v>
      </c>
      <c r="C11" s="128"/>
      <c r="D11" s="90">
        <f>SUM(D12:D14)</f>
        <v>993724558933</v>
      </c>
      <c r="E11" s="90">
        <f>SUM(E12:E14)</f>
        <v>980046058933</v>
      </c>
      <c r="F11" s="90">
        <f t="shared" si="0"/>
        <v>-13678500000</v>
      </c>
      <c r="G11" s="91">
        <f>F11/D11*100</f>
        <v>-1.376488069761215</v>
      </c>
      <c r="K11" s="14"/>
      <c r="L11" s="110"/>
      <c r="M11" s="111"/>
    </row>
    <row r="12" spans="1:13" s="46" customFormat="1" ht="31.5">
      <c r="A12" s="60"/>
      <c r="B12" s="94" t="s">
        <v>10</v>
      </c>
      <c r="C12" s="92" t="s">
        <v>76</v>
      </c>
      <c r="D12" s="11">
        <f>APBD!D14</f>
        <v>36655449933</v>
      </c>
      <c r="E12" s="11">
        <f>APBD!E14</f>
        <v>36655449933</v>
      </c>
      <c r="F12" s="88">
        <f t="shared" si="0"/>
        <v>0</v>
      </c>
      <c r="G12" s="93">
        <f t="shared" si="1"/>
        <v>0</v>
      </c>
      <c r="K12" s="8"/>
      <c r="L12" s="9"/>
      <c r="M12" s="10"/>
    </row>
    <row r="13" spans="1:13" ht="18" customHeight="1">
      <c r="A13" s="56"/>
      <c r="B13" s="86" t="s">
        <v>12</v>
      </c>
      <c r="C13" s="92" t="s">
        <v>19</v>
      </c>
      <c r="D13" s="11">
        <f>APBD!D12</f>
        <v>868511959000</v>
      </c>
      <c r="E13" s="11">
        <f>APBD!E12</f>
        <v>868511959000</v>
      </c>
      <c r="F13" s="88">
        <f t="shared" si="0"/>
        <v>0</v>
      </c>
      <c r="G13" s="93">
        <f t="shared" si="1"/>
        <v>0</v>
      </c>
      <c r="K13" s="8"/>
      <c r="L13" s="9"/>
      <c r="M13" s="10"/>
    </row>
    <row r="14" spans="1:13" ht="15.75" customHeight="1">
      <c r="A14" s="56"/>
      <c r="B14" s="86" t="s">
        <v>14</v>
      </c>
      <c r="C14" s="92" t="s">
        <v>20</v>
      </c>
      <c r="D14" s="11">
        <f>APBD!D13</f>
        <v>88557150000</v>
      </c>
      <c r="E14" s="11">
        <f>APBD!E13</f>
        <v>74878650000</v>
      </c>
      <c r="F14" s="88">
        <f t="shared" si="0"/>
        <v>-13678500000</v>
      </c>
      <c r="G14" s="93">
        <f>F14/D14*100</f>
        <v>-15.4459577798066</v>
      </c>
      <c r="K14" s="8"/>
      <c r="L14" s="9"/>
      <c r="M14" s="10"/>
    </row>
    <row r="15" spans="1:13">
      <c r="A15" s="56"/>
      <c r="B15" s="94"/>
      <c r="C15" s="87"/>
      <c r="D15" s="88"/>
      <c r="E15" s="88"/>
      <c r="F15" s="90">
        <f t="shared" si="0"/>
        <v>0</v>
      </c>
      <c r="G15" s="89"/>
      <c r="K15" s="8"/>
      <c r="L15" s="9"/>
      <c r="M15" s="10"/>
    </row>
    <row r="16" spans="1:13" s="46" customFormat="1" ht="30.75" customHeight="1">
      <c r="A16" s="60">
        <v>3</v>
      </c>
      <c r="B16" s="129" t="s">
        <v>22</v>
      </c>
      <c r="C16" s="130"/>
      <c r="D16" s="90">
        <f>SUM(D19:D23)</f>
        <v>647579135744.82007</v>
      </c>
      <c r="E16" s="90">
        <f t="shared" ref="E16:F16" si="2">SUM(E19:E23)</f>
        <v>652708912139.23999</v>
      </c>
      <c r="F16" s="90">
        <f t="shared" si="2"/>
        <v>5129776394.4199829</v>
      </c>
      <c r="G16" s="91">
        <f t="shared" ref="G16:G23" si="3">F16/D16*100</f>
        <v>0.79214664452089167</v>
      </c>
      <c r="K16" s="14"/>
      <c r="L16" s="110"/>
      <c r="M16" s="111"/>
    </row>
    <row r="17" spans="1:13" ht="21.75" hidden="1" customHeight="1">
      <c r="A17" s="56"/>
      <c r="B17" s="86" t="s">
        <v>23</v>
      </c>
      <c r="C17" s="92" t="s">
        <v>24</v>
      </c>
      <c r="D17" s="88">
        <v>0</v>
      </c>
      <c r="E17" s="88"/>
      <c r="F17" s="90">
        <f t="shared" si="0"/>
        <v>0</v>
      </c>
      <c r="G17" s="93" t="e">
        <f t="shared" si="3"/>
        <v>#DIV/0!</v>
      </c>
      <c r="K17" s="8"/>
      <c r="L17" s="9"/>
      <c r="M17" s="10"/>
    </row>
    <row r="18" spans="1:13" ht="19.5" hidden="1" customHeight="1">
      <c r="A18" s="56"/>
      <c r="B18" s="86" t="s">
        <v>25</v>
      </c>
      <c r="C18" s="92" t="s">
        <v>26</v>
      </c>
      <c r="D18" s="88">
        <v>0</v>
      </c>
      <c r="E18" s="88"/>
      <c r="F18" s="90">
        <f t="shared" si="0"/>
        <v>0</v>
      </c>
      <c r="G18" s="93" t="e">
        <f t="shared" si="3"/>
        <v>#DIV/0!</v>
      </c>
      <c r="K18" s="8"/>
      <c r="L18" s="9"/>
      <c r="M18" s="10"/>
    </row>
    <row r="19" spans="1:13" ht="19.5" customHeight="1">
      <c r="A19" s="56"/>
      <c r="B19" s="86" t="s">
        <v>10</v>
      </c>
      <c r="C19" s="92" t="s">
        <v>24</v>
      </c>
      <c r="D19" s="11">
        <f>APBD!D17</f>
        <v>2000000000</v>
      </c>
      <c r="E19" s="11">
        <f>APBD!E17</f>
        <v>0</v>
      </c>
      <c r="F19" s="95">
        <f>E19-D19</f>
        <v>-2000000000</v>
      </c>
      <c r="G19" s="93">
        <v>0</v>
      </c>
      <c r="K19" s="8"/>
      <c r="L19" s="9"/>
      <c r="M19" s="10"/>
    </row>
    <row r="20" spans="1:13" ht="19.5" customHeight="1">
      <c r="A20" s="56"/>
      <c r="B20" s="86" t="s">
        <v>12</v>
      </c>
      <c r="C20" s="92" t="s">
        <v>26</v>
      </c>
      <c r="D20" s="11">
        <f>APBD!D18</f>
        <v>0</v>
      </c>
      <c r="E20" s="11">
        <f>APBD!E18</f>
        <v>0</v>
      </c>
      <c r="F20" s="90">
        <f>E20-D20</f>
        <v>0</v>
      </c>
      <c r="G20" s="93">
        <v>0</v>
      </c>
      <c r="K20" s="8"/>
      <c r="L20" s="9"/>
      <c r="M20" s="10"/>
    </row>
    <row r="21" spans="1:13" ht="28.5" customHeight="1">
      <c r="A21" s="85"/>
      <c r="B21" s="86" t="s">
        <v>14</v>
      </c>
      <c r="C21" s="92" t="s">
        <v>27</v>
      </c>
      <c r="D21" s="11">
        <f>APBD!D19</f>
        <v>220679903244.82001</v>
      </c>
      <c r="E21" s="11">
        <f>APBD!E19</f>
        <v>198737341139.23999</v>
      </c>
      <c r="F21" s="88">
        <f t="shared" si="0"/>
        <v>-21942562105.580017</v>
      </c>
      <c r="G21" s="93">
        <f t="shared" si="3"/>
        <v>-9.9431628267650485</v>
      </c>
      <c r="K21" s="8"/>
      <c r="L21" s="9"/>
      <c r="M21" s="10"/>
    </row>
    <row r="22" spans="1:13" ht="24.75" customHeight="1">
      <c r="A22" s="85" t="s">
        <v>77</v>
      </c>
      <c r="B22" s="86" t="s">
        <v>108</v>
      </c>
      <c r="C22" s="92" t="s">
        <v>28</v>
      </c>
      <c r="D22" s="11">
        <f>APBD!D20</f>
        <v>424121571000</v>
      </c>
      <c r="E22" s="11">
        <f>APBD!E20</f>
        <v>424121571000</v>
      </c>
      <c r="F22" s="88">
        <f t="shared" si="0"/>
        <v>0</v>
      </c>
      <c r="G22" s="93">
        <f t="shared" si="3"/>
        <v>0</v>
      </c>
    </row>
    <row r="23" spans="1:13" ht="29.25" customHeight="1">
      <c r="A23" s="96"/>
      <c r="B23" s="97" t="s">
        <v>109</v>
      </c>
      <c r="C23" s="98" t="s">
        <v>30</v>
      </c>
      <c r="D23" s="102">
        <f>APBD!D21</f>
        <v>777661500</v>
      </c>
      <c r="E23" s="102">
        <f>APBD!E21</f>
        <v>29850000000</v>
      </c>
      <c r="F23" s="99">
        <f t="shared" si="0"/>
        <v>29072338500</v>
      </c>
      <c r="G23" s="100">
        <f t="shared" si="3"/>
        <v>3738.430988289892</v>
      </c>
    </row>
    <row r="24" spans="1:13" ht="14.25" hidden="1" customHeight="1">
      <c r="A24" s="77"/>
      <c r="B24" s="78" t="s">
        <v>31</v>
      </c>
      <c r="C24" s="79" t="s">
        <v>32</v>
      </c>
      <c r="D24" s="80">
        <v>0</v>
      </c>
      <c r="E24" s="80">
        <v>0</v>
      </c>
      <c r="F24" s="80">
        <f t="shared" ref="F24" si="4">+E24-D24</f>
        <v>0</v>
      </c>
      <c r="G24" s="81">
        <v>0</v>
      </c>
    </row>
  </sheetData>
  <mergeCells count="13">
    <mergeCell ref="A1:A2"/>
    <mergeCell ref="B1:C2"/>
    <mergeCell ref="D1:D2"/>
    <mergeCell ref="E1:E2"/>
    <mergeCell ref="L16:M16"/>
    <mergeCell ref="F1:G1"/>
    <mergeCell ref="B3:C3"/>
    <mergeCell ref="B5:C5"/>
    <mergeCell ref="B11:C11"/>
    <mergeCell ref="L3:M3"/>
    <mergeCell ref="L5:M5"/>
    <mergeCell ref="L11:M11"/>
    <mergeCell ref="B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1"/>
  <sheetViews>
    <sheetView zoomScale="145" zoomScaleNormal="145" workbookViewId="0">
      <selection activeCell="D72" sqref="D72"/>
    </sheetView>
  </sheetViews>
  <sheetFormatPr defaultRowHeight="10.5"/>
  <cols>
    <col min="1" max="1" width="3.7109375" style="2" customWidth="1"/>
    <col min="2" max="2" width="2.7109375" style="43" customWidth="1"/>
    <col min="3" max="3" width="18.7109375" style="43" customWidth="1"/>
    <col min="4" max="5" width="19.28515625" style="2" customWidth="1"/>
    <col min="6" max="6" width="18.7109375" style="2" customWidth="1"/>
    <col min="7" max="7" width="8" style="2" customWidth="1"/>
    <col min="8" max="10" width="9.140625" style="2"/>
    <col min="11" max="11" width="39.5703125" style="2" customWidth="1"/>
    <col min="12" max="16384" width="9.140625" style="2"/>
  </cols>
  <sheetData>
    <row r="1" spans="1:7" ht="29.25" customHeight="1">
      <c r="A1" s="104" t="s">
        <v>0</v>
      </c>
      <c r="B1" s="112" t="s">
        <v>1</v>
      </c>
      <c r="C1" s="113"/>
      <c r="D1" s="104" t="s">
        <v>110</v>
      </c>
      <c r="E1" s="105" t="s">
        <v>107</v>
      </c>
      <c r="F1" s="104" t="s">
        <v>4</v>
      </c>
      <c r="G1" s="104"/>
    </row>
    <row r="2" spans="1:7" ht="21" customHeight="1">
      <c r="A2" s="104"/>
      <c r="B2" s="114"/>
      <c r="C2" s="115"/>
      <c r="D2" s="104"/>
      <c r="E2" s="105"/>
      <c r="F2" s="3" t="s">
        <v>5</v>
      </c>
      <c r="G2" s="3" t="s">
        <v>6</v>
      </c>
    </row>
    <row r="3" spans="1:7" s="7" customFormat="1" hidden="1">
      <c r="A3" s="4" t="s">
        <v>7</v>
      </c>
      <c r="B3" s="106" t="s">
        <v>8</v>
      </c>
      <c r="C3" s="107"/>
      <c r="D3" s="6">
        <f>+D5+D11+D16</f>
        <v>1286766285414.4199</v>
      </c>
      <c r="E3" s="6">
        <f>+E5+E11+E16</f>
        <v>1312870731882.97</v>
      </c>
      <c r="F3" s="6">
        <f>+E3-D3</f>
        <v>26104446468.550049</v>
      </c>
      <c r="G3" s="48">
        <f>+F3/D3</f>
        <v>2.0286859210134473E-2</v>
      </c>
    </row>
    <row r="4" spans="1:7" hidden="1">
      <c r="A4" s="8"/>
      <c r="B4" s="9"/>
      <c r="C4" s="10"/>
      <c r="D4" s="12"/>
      <c r="E4" s="12"/>
      <c r="F4" s="12"/>
      <c r="G4" s="13"/>
    </row>
    <row r="5" spans="1:7" s="7" customFormat="1" ht="14.25" hidden="1" customHeight="1">
      <c r="A5" s="14">
        <v>1</v>
      </c>
      <c r="B5" s="110" t="s">
        <v>9</v>
      </c>
      <c r="C5" s="111"/>
      <c r="D5" s="16">
        <f>SUM(D6:D9)</f>
        <v>128000000000</v>
      </c>
      <c r="E5" s="16">
        <f>SUM(E6:E9)</f>
        <v>141201400130</v>
      </c>
      <c r="F5" s="16">
        <f t="shared" ref="F5:F22" si="0">+E5-D5</f>
        <v>13201400130</v>
      </c>
      <c r="G5" s="49">
        <f t="shared" ref="G5:G21" si="1">+F5/D5</f>
        <v>0.103135938515625</v>
      </c>
    </row>
    <row r="6" spans="1:7" hidden="1">
      <c r="A6" s="8"/>
      <c r="B6" s="9" t="s">
        <v>10</v>
      </c>
      <c r="C6" s="10" t="s">
        <v>11</v>
      </c>
      <c r="D6" s="12">
        <v>40958425000</v>
      </c>
      <c r="E6" s="12">
        <v>46007765000</v>
      </c>
      <c r="F6" s="12">
        <f t="shared" si="0"/>
        <v>5049340000</v>
      </c>
      <c r="G6" s="13">
        <f t="shared" si="1"/>
        <v>0.12327964271087084</v>
      </c>
    </row>
    <row r="7" spans="1:7" hidden="1">
      <c r="A7" s="8"/>
      <c r="B7" s="9" t="s">
        <v>12</v>
      </c>
      <c r="C7" s="10" t="s">
        <v>13</v>
      </c>
      <c r="D7" s="12">
        <v>12131756048</v>
      </c>
      <c r="E7" s="12">
        <v>12869237298</v>
      </c>
      <c r="F7" s="12">
        <f t="shared" si="0"/>
        <v>737481250</v>
      </c>
      <c r="G7" s="13">
        <f t="shared" si="1"/>
        <v>6.0789324074941205E-2</v>
      </c>
    </row>
    <row r="8" spans="1:7" ht="34.5" hidden="1" customHeight="1">
      <c r="A8" s="8"/>
      <c r="B8" s="9" t="s">
        <v>14</v>
      </c>
      <c r="C8" s="10" t="s">
        <v>15</v>
      </c>
      <c r="D8" s="12">
        <v>9734199120</v>
      </c>
      <c r="E8" s="12">
        <v>12767218000</v>
      </c>
      <c r="F8" s="12">
        <f t="shared" si="0"/>
        <v>3033018880</v>
      </c>
      <c r="G8" s="13">
        <f t="shared" si="1"/>
        <v>0.31158381317352796</v>
      </c>
    </row>
    <row r="9" spans="1:7" ht="18" hidden="1" customHeight="1">
      <c r="A9" s="8"/>
      <c r="B9" s="9" t="s">
        <v>16</v>
      </c>
      <c r="C9" s="10" t="s">
        <v>17</v>
      </c>
      <c r="D9" s="12">
        <v>65175619832</v>
      </c>
      <c r="E9" s="12">
        <v>69557179832</v>
      </c>
      <c r="F9" s="12">
        <f t="shared" si="0"/>
        <v>4381560000</v>
      </c>
      <c r="G9" s="13">
        <f t="shared" si="1"/>
        <v>6.7226978604793208E-2</v>
      </c>
    </row>
    <row r="10" spans="1:7" hidden="1">
      <c r="A10" s="8"/>
      <c r="B10" s="9"/>
      <c r="C10" s="10" t="s">
        <v>75</v>
      </c>
      <c r="D10" s="12"/>
      <c r="E10" s="12"/>
      <c r="F10" s="12"/>
      <c r="G10" s="13"/>
    </row>
    <row r="11" spans="1:7" s="7" customFormat="1" ht="14.25" hidden="1" customHeight="1">
      <c r="A11" s="14">
        <v>2</v>
      </c>
      <c r="B11" s="110" t="s">
        <v>18</v>
      </c>
      <c r="C11" s="111"/>
      <c r="D11" s="16">
        <f>SUM(D12:D14)</f>
        <v>906226901449</v>
      </c>
      <c r="E11" s="16">
        <f>SUM(E12:E14)</f>
        <v>908309834325</v>
      </c>
      <c r="F11" s="16">
        <f t="shared" si="0"/>
        <v>2082932876</v>
      </c>
      <c r="G11" s="49">
        <f t="shared" si="1"/>
        <v>2.2984672742218542E-3</v>
      </c>
    </row>
    <row r="12" spans="1:7" ht="18" hidden="1" customHeight="1">
      <c r="A12" s="8"/>
      <c r="B12" s="9" t="s">
        <v>10</v>
      </c>
      <c r="C12" s="10" t="s">
        <v>19</v>
      </c>
      <c r="D12" s="12">
        <v>796419220000</v>
      </c>
      <c r="E12" s="12">
        <v>796419220000</v>
      </c>
      <c r="F12" s="12">
        <f t="shared" si="0"/>
        <v>0</v>
      </c>
      <c r="G12" s="13">
        <f t="shared" si="1"/>
        <v>0</v>
      </c>
    </row>
    <row r="13" spans="1:7" ht="15.75" hidden="1" customHeight="1">
      <c r="A13" s="8"/>
      <c r="B13" s="9" t="s">
        <v>12</v>
      </c>
      <c r="C13" s="10" t="s">
        <v>20</v>
      </c>
      <c r="D13" s="12">
        <v>67312020000</v>
      </c>
      <c r="E13" s="12">
        <v>67312020000</v>
      </c>
      <c r="F13" s="12">
        <f t="shared" si="0"/>
        <v>0</v>
      </c>
      <c r="G13" s="13">
        <f t="shared" si="1"/>
        <v>0</v>
      </c>
    </row>
    <row r="14" spans="1:7" ht="25.5" hidden="1" customHeight="1">
      <c r="A14" s="8"/>
      <c r="B14" s="9" t="s">
        <v>14</v>
      </c>
      <c r="C14" s="10" t="s">
        <v>21</v>
      </c>
      <c r="D14" s="12">
        <v>42495661449</v>
      </c>
      <c r="E14" s="12">
        <v>44578594325</v>
      </c>
      <c r="F14" s="12">
        <f t="shared" si="0"/>
        <v>2082932876</v>
      </c>
      <c r="G14" s="13">
        <f t="shared" si="1"/>
        <v>4.9015188962284413E-2</v>
      </c>
    </row>
    <row r="15" spans="1:7" hidden="1">
      <c r="A15" s="8"/>
      <c r="B15" s="9"/>
      <c r="C15" s="10"/>
      <c r="D15" s="12"/>
      <c r="E15" s="12"/>
      <c r="F15" s="12"/>
      <c r="G15" s="13"/>
    </row>
    <row r="16" spans="1:7" s="7" customFormat="1" ht="30.75" hidden="1" customHeight="1">
      <c r="A16" s="14">
        <v>3</v>
      </c>
      <c r="B16" s="110" t="s">
        <v>22</v>
      </c>
      <c r="C16" s="111"/>
      <c r="D16" s="16">
        <f>SUM(D17:D22)</f>
        <v>252539383965.41998</v>
      </c>
      <c r="E16" s="16">
        <f>SUM(E17:E22)</f>
        <v>263359497427.97</v>
      </c>
      <c r="F16" s="16">
        <f t="shared" si="0"/>
        <v>10820113462.550018</v>
      </c>
      <c r="G16" s="49">
        <f t="shared" si="1"/>
        <v>4.2845251669860758E-2</v>
      </c>
    </row>
    <row r="17" spans="1:7" ht="21.75" hidden="1" customHeight="1">
      <c r="A17" s="8"/>
      <c r="B17" s="9" t="s">
        <v>23</v>
      </c>
      <c r="C17" s="10" t="s">
        <v>24</v>
      </c>
      <c r="D17" s="12">
        <v>0</v>
      </c>
      <c r="E17" s="12">
        <v>0</v>
      </c>
      <c r="F17" s="12">
        <f t="shared" si="0"/>
        <v>0</v>
      </c>
      <c r="G17" s="13">
        <v>0</v>
      </c>
    </row>
    <row r="18" spans="1:7" ht="19.5" hidden="1" customHeight="1">
      <c r="A18" s="8"/>
      <c r="B18" s="9" t="s">
        <v>25</v>
      </c>
      <c r="C18" s="10" t="s">
        <v>26</v>
      </c>
      <c r="D18" s="12">
        <v>0</v>
      </c>
      <c r="E18" s="12">
        <v>0</v>
      </c>
      <c r="F18" s="12">
        <f t="shared" si="0"/>
        <v>0</v>
      </c>
      <c r="G18" s="13">
        <v>0</v>
      </c>
    </row>
    <row r="19" spans="1:7" ht="28.5" hidden="1" customHeight="1">
      <c r="A19" s="8"/>
      <c r="B19" s="9" t="s">
        <v>29</v>
      </c>
      <c r="C19" s="10" t="s">
        <v>27</v>
      </c>
      <c r="D19" s="12">
        <v>120747557965.42</v>
      </c>
      <c r="E19" s="12">
        <v>131337671427.97</v>
      </c>
      <c r="F19" s="12">
        <f t="shared" si="0"/>
        <v>10590113462.550003</v>
      </c>
      <c r="G19" s="13">
        <f t="shared" si="1"/>
        <v>8.770457673009692E-2</v>
      </c>
    </row>
    <row r="20" spans="1:7" ht="24.75" hidden="1" customHeight="1">
      <c r="A20" s="8"/>
      <c r="B20" s="9" t="s">
        <v>16</v>
      </c>
      <c r="C20" s="10" t="s">
        <v>28</v>
      </c>
      <c r="D20" s="12">
        <v>126009808000</v>
      </c>
      <c r="E20" s="12">
        <v>126009808000</v>
      </c>
      <c r="F20" s="12">
        <f t="shared" si="0"/>
        <v>0</v>
      </c>
      <c r="G20" s="13">
        <f t="shared" si="1"/>
        <v>0</v>
      </c>
    </row>
    <row r="21" spans="1:7" ht="29.25" hidden="1" customHeight="1">
      <c r="A21" s="8"/>
      <c r="B21" s="9" t="s">
        <v>78</v>
      </c>
      <c r="C21" s="10" t="s">
        <v>30</v>
      </c>
      <c r="D21" s="12">
        <v>5782018000</v>
      </c>
      <c r="E21" s="12">
        <v>6012018000</v>
      </c>
      <c r="F21" s="12">
        <f t="shared" si="0"/>
        <v>230000000</v>
      </c>
      <c r="G21" s="13">
        <f t="shared" si="1"/>
        <v>3.9778499478901656E-2</v>
      </c>
    </row>
    <row r="22" spans="1:7" ht="14.25" hidden="1" customHeight="1">
      <c r="A22" s="8"/>
      <c r="B22" s="9" t="s">
        <v>31</v>
      </c>
      <c r="C22" s="10" t="s">
        <v>32</v>
      </c>
      <c r="D22" s="12">
        <v>0</v>
      </c>
      <c r="E22" s="12">
        <v>0</v>
      </c>
      <c r="F22" s="12">
        <f t="shared" si="0"/>
        <v>0</v>
      </c>
      <c r="G22" s="13">
        <v>0</v>
      </c>
    </row>
    <row r="23" spans="1:7" s="7" customFormat="1" ht="19.5" customHeight="1">
      <c r="A23" s="18" t="s">
        <v>33</v>
      </c>
      <c r="B23" s="119" t="s">
        <v>34</v>
      </c>
      <c r="C23" s="120"/>
      <c r="D23" s="50">
        <f>SUM(D24,D48)</f>
        <v>1986686780561.3437</v>
      </c>
      <c r="E23" s="50">
        <f>SUM(E24,E48)</f>
        <v>1978061407952.1499</v>
      </c>
      <c r="F23" s="50">
        <f>SUM(E23-D23)</f>
        <v>-8625372609.1938477</v>
      </c>
      <c r="G23" s="51">
        <f>F23/D23*100</f>
        <v>-0.43415865518351743</v>
      </c>
    </row>
    <row r="24" spans="1:7" ht="15" customHeight="1">
      <c r="A24" s="20">
        <v>1</v>
      </c>
      <c r="B24" s="116" t="s">
        <v>39</v>
      </c>
      <c r="C24" s="118"/>
      <c r="D24" s="50">
        <f>+D25+D30+D31+D32+D35+D38+D41+D46</f>
        <v>1218563448618.3298</v>
      </c>
      <c r="E24" s="50">
        <f>+E25+E30+E31+E32+E35+E38+E41+E46</f>
        <v>1246966407952.1499</v>
      </c>
      <c r="F24" s="50">
        <f>SUM(E24-D24)</f>
        <v>28402959333.820068</v>
      </c>
      <c r="G24" s="51">
        <f t="shared" ref="G24:G25" si="2">F24/D24*100</f>
        <v>2.3308560063921835</v>
      </c>
    </row>
    <row r="25" spans="1:7">
      <c r="A25" s="20"/>
      <c r="B25" s="22" t="s">
        <v>23</v>
      </c>
      <c r="C25" s="23" t="s">
        <v>40</v>
      </c>
      <c r="D25" s="25">
        <v>1004425714920.52</v>
      </c>
      <c r="E25" s="25">
        <v>1000163026900</v>
      </c>
      <c r="F25" s="12">
        <f>E25-D25</f>
        <v>-4262688020.5200195</v>
      </c>
      <c r="G25" s="52">
        <f t="shared" si="2"/>
        <v>-0.42439057037257599</v>
      </c>
    </row>
    <row r="26" spans="1:7" hidden="1">
      <c r="A26" s="20"/>
      <c r="B26" s="22"/>
      <c r="C26" s="23" t="s">
        <v>79</v>
      </c>
      <c r="D26" s="25">
        <v>853379362153.83997</v>
      </c>
      <c r="E26" s="25"/>
      <c r="F26" s="12">
        <f t="shared" ref="F26:F50" si="3">E26-D26</f>
        <v>-853379362153.83997</v>
      </c>
      <c r="G26" s="13"/>
    </row>
    <row r="27" spans="1:7" ht="21" hidden="1">
      <c r="A27" s="20"/>
      <c r="B27" s="22"/>
      <c r="C27" s="23" t="s">
        <v>80</v>
      </c>
      <c r="D27" s="25">
        <v>71133464229.399994</v>
      </c>
      <c r="E27" s="25"/>
      <c r="F27" s="12">
        <f t="shared" si="3"/>
        <v>-71133464229.399994</v>
      </c>
      <c r="G27" s="13"/>
    </row>
    <row r="28" spans="1:7" ht="42" hidden="1">
      <c r="A28" s="20"/>
      <c r="B28" s="22"/>
      <c r="C28" s="23" t="s">
        <v>81</v>
      </c>
      <c r="D28" s="25">
        <v>4106535200</v>
      </c>
      <c r="E28" s="25"/>
      <c r="F28" s="12">
        <f t="shared" si="3"/>
        <v>-4106535200</v>
      </c>
      <c r="G28" s="13"/>
    </row>
    <row r="29" spans="1:7" ht="21" hidden="1">
      <c r="A29" s="20"/>
      <c r="B29" s="22"/>
      <c r="C29" s="23" t="s">
        <v>82</v>
      </c>
      <c r="D29" s="25">
        <v>5047085251</v>
      </c>
      <c r="E29" s="25"/>
      <c r="F29" s="12">
        <f t="shared" si="3"/>
        <v>-5047085251</v>
      </c>
      <c r="G29" s="13"/>
    </row>
    <row r="30" spans="1:7">
      <c r="A30" s="20"/>
      <c r="B30" s="22" t="s">
        <v>25</v>
      </c>
      <c r="C30" s="23" t="s">
        <v>41</v>
      </c>
      <c r="D30" s="25">
        <v>0</v>
      </c>
      <c r="E30" s="25">
        <v>0</v>
      </c>
      <c r="F30" s="12">
        <f t="shared" si="3"/>
        <v>0</v>
      </c>
      <c r="G30" s="51">
        <v>0</v>
      </c>
    </row>
    <row r="31" spans="1:7">
      <c r="A31" s="20"/>
      <c r="B31" s="22" t="s">
        <v>29</v>
      </c>
      <c r="C31" s="23" t="s">
        <v>42</v>
      </c>
      <c r="D31" s="25">
        <v>0</v>
      </c>
      <c r="E31" s="25">
        <v>0</v>
      </c>
      <c r="F31" s="12">
        <f t="shared" si="3"/>
        <v>0</v>
      </c>
      <c r="G31" s="51">
        <v>0</v>
      </c>
    </row>
    <row r="32" spans="1:7">
      <c r="A32" s="20"/>
      <c r="B32" s="22" t="s">
        <v>16</v>
      </c>
      <c r="C32" s="23" t="s">
        <v>43</v>
      </c>
      <c r="D32" s="25">
        <v>35396907500</v>
      </c>
      <c r="E32" s="25">
        <v>68716968595</v>
      </c>
      <c r="F32" s="12">
        <f t="shared" si="3"/>
        <v>33320061095</v>
      </c>
      <c r="G32" s="52">
        <f t="shared" ref="G32:G40" si="4">F32/D32*100</f>
        <v>94.132689684826275</v>
      </c>
    </row>
    <row r="33" spans="1:7" ht="31.5" hidden="1">
      <c r="A33" s="20"/>
      <c r="B33" s="22"/>
      <c r="C33" s="23" t="s">
        <v>83</v>
      </c>
      <c r="D33" s="25">
        <v>3700000000</v>
      </c>
      <c r="E33" s="25"/>
      <c r="F33" s="12">
        <f t="shared" si="3"/>
        <v>-3700000000</v>
      </c>
      <c r="G33" s="52">
        <f t="shared" si="4"/>
        <v>-100</v>
      </c>
    </row>
    <row r="34" spans="1:7" ht="31.5" hidden="1">
      <c r="A34" s="20"/>
      <c r="B34" s="22"/>
      <c r="C34" s="23" t="s">
        <v>84</v>
      </c>
      <c r="D34" s="25">
        <v>28130000000</v>
      </c>
      <c r="E34" s="25"/>
      <c r="F34" s="12">
        <f t="shared" si="3"/>
        <v>-28130000000</v>
      </c>
      <c r="G34" s="52">
        <f t="shared" si="4"/>
        <v>-100</v>
      </c>
    </row>
    <row r="35" spans="1:7">
      <c r="A35" s="20"/>
      <c r="B35" s="22" t="s">
        <v>44</v>
      </c>
      <c r="C35" s="23" t="s">
        <v>45</v>
      </c>
      <c r="D35" s="25">
        <v>4765000000</v>
      </c>
      <c r="E35" s="25">
        <v>150000000</v>
      </c>
      <c r="F35" s="12">
        <f t="shared" si="3"/>
        <v>-4615000000</v>
      </c>
      <c r="G35" s="52">
        <f t="shared" si="4"/>
        <v>-96.852046169989507</v>
      </c>
    </row>
    <row r="36" spans="1:7" ht="21" hidden="1">
      <c r="A36" s="20"/>
      <c r="B36" s="22"/>
      <c r="C36" s="23" t="s">
        <v>85</v>
      </c>
      <c r="D36" s="25">
        <v>150000000</v>
      </c>
      <c r="E36" s="25"/>
      <c r="F36" s="12">
        <f t="shared" si="3"/>
        <v>-150000000</v>
      </c>
      <c r="G36" s="52">
        <f t="shared" si="4"/>
        <v>-100</v>
      </c>
    </row>
    <row r="37" spans="1:7" ht="31.5" hidden="1">
      <c r="A37" s="20"/>
      <c r="B37" s="22"/>
      <c r="C37" s="23" t="s">
        <v>86</v>
      </c>
      <c r="D37" s="25">
        <v>4115000000</v>
      </c>
      <c r="E37" s="25"/>
      <c r="F37" s="12">
        <f t="shared" si="3"/>
        <v>-4115000000</v>
      </c>
      <c r="G37" s="52">
        <f t="shared" si="4"/>
        <v>-100</v>
      </c>
    </row>
    <row r="38" spans="1:7" ht="42">
      <c r="A38" s="20"/>
      <c r="B38" s="22" t="s">
        <v>46</v>
      </c>
      <c r="C38" s="23" t="s">
        <v>47</v>
      </c>
      <c r="D38" s="25">
        <v>9880037627.8999996</v>
      </c>
      <c r="E38" s="25">
        <v>13431520600</v>
      </c>
      <c r="F38" s="12">
        <f t="shared" si="3"/>
        <v>3551482972.1000004</v>
      </c>
      <c r="G38" s="52">
        <f t="shared" si="4"/>
        <v>35.946047027908612</v>
      </c>
    </row>
    <row r="39" spans="1:7" ht="31.5" hidden="1">
      <c r="A39" s="20"/>
      <c r="B39" s="22"/>
      <c r="C39" s="23" t="s">
        <v>87</v>
      </c>
      <c r="D39" s="25">
        <v>6897233735</v>
      </c>
      <c r="E39" s="25"/>
      <c r="F39" s="12">
        <f t="shared" si="3"/>
        <v>-6897233735</v>
      </c>
      <c r="G39" s="52">
        <f t="shared" si="4"/>
        <v>-100</v>
      </c>
    </row>
    <row r="40" spans="1:7" ht="31.5" hidden="1">
      <c r="A40" s="20"/>
      <c r="B40" s="22"/>
      <c r="C40" s="23" t="s">
        <v>88</v>
      </c>
      <c r="D40" s="25">
        <v>1310607050</v>
      </c>
      <c r="E40" s="25"/>
      <c r="F40" s="12">
        <f t="shared" si="3"/>
        <v>-1310607050</v>
      </c>
      <c r="G40" s="52">
        <f t="shared" si="4"/>
        <v>-100</v>
      </c>
    </row>
    <row r="41" spans="1:7" ht="52.5">
      <c r="A41" s="20"/>
      <c r="B41" s="22" t="s">
        <v>48</v>
      </c>
      <c r="C41" s="23" t="s">
        <v>89</v>
      </c>
      <c r="D41" s="25">
        <v>161067469524</v>
      </c>
      <c r="E41" s="25">
        <v>162137891857.14999</v>
      </c>
      <c r="F41" s="12">
        <f t="shared" si="3"/>
        <v>1070422333.1499939</v>
      </c>
      <c r="G41" s="52">
        <f t="shared" ref="G41:G49" si="5">F41/D41*100</f>
        <v>0.66458008951987335</v>
      </c>
    </row>
    <row r="42" spans="1:7" ht="31.5" hidden="1">
      <c r="A42" s="20"/>
      <c r="B42" s="22"/>
      <c r="C42" s="23" t="s">
        <v>90</v>
      </c>
      <c r="D42" s="25">
        <v>27353753697.290001</v>
      </c>
      <c r="E42" s="25"/>
      <c r="F42" s="12">
        <f t="shared" si="3"/>
        <v>-27353753697.290001</v>
      </c>
      <c r="G42" s="52">
        <f t="shared" si="5"/>
        <v>-100</v>
      </c>
    </row>
    <row r="43" spans="1:7" ht="52.5" hidden="1">
      <c r="A43" s="20"/>
      <c r="B43" s="22"/>
      <c r="C43" s="23" t="s">
        <v>91</v>
      </c>
      <c r="D43" s="25">
        <f>+D42</f>
        <v>27353753697.290001</v>
      </c>
      <c r="E43" s="25"/>
      <c r="F43" s="12">
        <f t="shared" si="3"/>
        <v>-27353753697.290001</v>
      </c>
      <c r="G43" s="52">
        <f t="shared" si="5"/>
        <v>-100</v>
      </c>
    </row>
    <row r="44" spans="1:7" ht="21" hidden="1">
      <c r="A44" s="20"/>
      <c r="B44" s="22"/>
      <c r="C44" s="23" t="s">
        <v>92</v>
      </c>
      <c r="D44" s="25">
        <v>57280294579</v>
      </c>
      <c r="E44" s="25"/>
      <c r="F44" s="12">
        <f t="shared" si="3"/>
        <v>-57280294579</v>
      </c>
      <c r="G44" s="52">
        <f t="shared" si="5"/>
        <v>-100</v>
      </c>
    </row>
    <row r="45" spans="1:7" ht="21" hidden="1">
      <c r="A45" s="20"/>
      <c r="B45" s="22"/>
      <c r="C45" s="23" t="s">
        <v>93</v>
      </c>
      <c r="D45" s="25">
        <v>807690000</v>
      </c>
      <c r="E45" s="25"/>
      <c r="F45" s="12">
        <f t="shared" si="3"/>
        <v>-807690000</v>
      </c>
      <c r="G45" s="52">
        <f t="shared" si="5"/>
        <v>-100</v>
      </c>
    </row>
    <row r="46" spans="1:7">
      <c r="A46" s="20"/>
      <c r="B46" s="22" t="s">
        <v>50</v>
      </c>
      <c r="C46" s="23" t="s">
        <v>51</v>
      </c>
      <c r="D46" s="25">
        <v>3028319045.9099998</v>
      </c>
      <c r="E46" s="25">
        <v>2367000000</v>
      </c>
      <c r="F46" s="12">
        <f t="shared" si="3"/>
        <v>-661319045.90999985</v>
      </c>
      <c r="G46" s="52">
        <f t="shared" si="5"/>
        <v>-21.837826064039291</v>
      </c>
    </row>
    <row r="47" spans="1:7">
      <c r="A47" s="20"/>
      <c r="B47" s="22"/>
      <c r="C47" s="23"/>
      <c r="D47" s="25"/>
      <c r="E47" s="25"/>
      <c r="F47" s="12">
        <f t="shared" si="3"/>
        <v>0</v>
      </c>
      <c r="G47" s="13"/>
    </row>
    <row r="48" spans="1:7">
      <c r="A48" s="20" t="s">
        <v>94</v>
      </c>
      <c r="B48" s="116" t="s">
        <v>95</v>
      </c>
      <c r="C48" s="118"/>
      <c r="D48" s="50">
        <v>768123331943.01404</v>
      </c>
      <c r="E48" s="50">
        <v>731095000000</v>
      </c>
      <c r="F48" s="12">
        <f t="shared" si="3"/>
        <v>-37028331943.014038</v>
      </c>
      <c r="G48" s="51">
        <f t="shared" si="5"/>
        <v>-4.8206232519130294</v>
      </c>
    </row>
    <row r="49" spans="1:7" ht="26.25" customHeight="1">
      <c r="A49" s="18"/>
      <c r="B49" s="119" t="s">
        <v>96</v>
      </c>
      <c r="C49" s="120"/>
      <c r="D49" s="50">
        <f>'PENDAPATAN DAERAH'!D3-'BELANJA DAERAH'!D23</f>
        <v>-80762054667.883789</v>
      </c>
      <c r="E49" s="50">
        <f>APBD!E3-'BELANJA DAERAH'!E23</f>
        <v>-71698618429.27002</v>
      </c>
      <c r="F49" s="16">
        <f>E49-D49</f>
        <v>9063436238.6137695</v>
      </c>
      <c r="G49" s="51">
        <f t="shared" si="5"/>
        <v>-11.222394323528743</v>
      </c>
    </row>
    <row r="50" spans="1:7">
      <c r="A50" s="20"/>
      <c r="B50" s="22"/>
      <c r="C50" s="23"/>
      <c r="D50" s="25"/>
      <c r="E50" s="25"/>
      <c r="F50" s="12">
        <f t="shared" si="3"/>
        <v>0</v>
      </c>
      <c r="G50" s="13"/>
    </row>
    <row r="51" spans="1:7" ht="13.5" hidden="1" customHeight="1">
      <c r="A51" s="18" t="s">
        <v>53</v>
      </c>
      <c r="B51" s="119" t="s">
        <v>54</v>
      </c>
      <c r="C51" s="120"/>
      <c r="D51" s="50">
        <f>+D52-D58</f>
        <v>114827506770</v>
      </c>
      <c r="E51" s="50">
        <f>+E52-E58</f>
        <v>134228273101.54999</v>
      </c>
      <c r="F51" s="12"/>
      <c r="G51" s="13"/>
    </row>
    <row r="52" spans="1:7" s="7" customFormat="1" ht="31.5" hidden="1" customHeight="1">
      <c r="A52" s="18">
        <v>1</v>
      </c>
      <c r="B52" s="119" t="s">
        <v>55</v>
      </c>
      <c r="C52" s="120"/>
      <c r="D52" s="50">
        <f>SUM(D53:D56)</f>
        <v>120377506770</v>
      </c>
      <c r="E52" s="50">
        <f>SUM(E53:E56)</f>
        <v>145944218848.79999</v>
      </c>
      <c r="F52" s="16"/>
      <c r="G52" s="49"/>
    </row>
    <row r="53" spans="1:7" hidden="1">
      <c r="A53" s="20"/>
      <c r="B53" s="22" t="s">
        <v>23</v>
      </c>
      <c r="C53" s="23" t="s">
        <v>97</v>
      </c>
      <c r="D53" s="25">
        <v>120377506770</v>
      </c>
      <c r="E53" s="25">
        <v>145944218848.79999</v>
      </c>
      <c r="F53" s="12"/>
      <c r="G53" s="13"/>
    </row>
    <row r="54" spans="1:7" ht="21" hidden="1">
      <c r="A54" s="20"/>
      <c r="B54" s="22" t="s">
        <v>25</v>
      </c>
      <c r="C54" s="23" t="s">
        <v>57</v>
      </c>
      <c r="D54" s="25">
        <v>0</v>
      </c>
      <c r="E54" s="25">
        <v>0</v>
      </c>
      <c r="F54" s="12"/>
      <c r="G54" s="13"/>
    </row>
    <row r="55" spans="1:7" ht="21" hidden="1">
      <c r="A55" s="20"/>
      <c r="B55" s="22" t="s">
        <v>29</v>
      </c>
      <c r="C55" s="23" t="s">
        <v>58</v>
      </c>
      <c r="D55" s="25">
        <v>0</v>
      </c>
      <c r="E55" s="25">
        <v>0</v>
      </c>
      <c r="F55" s="12"/>
      <c r="G55" s="13"/>
    </row>
    <row r="56" spans="1:7" ht="21" hidden="1">
      <c r="A56" s="20"/>
      <c r="B56" s="22" t="s">
        <v>16</v>
      </c>
      <c r="C56" s="23" t="s">
        <v>59</v>
      </c>
      <c r="D56" s="25">
        <v>0</v>
      </c>
      <c r="E56" s="25">
        <v>0</v>
      </c>
      <c r="F56" s="12"/>
      <c r="G56" s="13"/>
    </row>
    <row r="57" spans="1:7" hidden="1">
      <c r="A57" s="20"/>
      <c r="B57" s="22"/>
      <c r="C57" s="23"/>
      <c r="D57" s="25"/>
      <c r="E57" s="25"/>
      <c r="F57" s="12"/>
      <c r="G57" s="13"/>
    </row>
    <row r="58" spans="1:7" s="7" customFormat="1" ht="26.25" hidden="1" customHeight="1">
      <c r="A58" s="18">
        <v>2</v>
      </c>
      <c r="B58" s="119" t="s">
        <v>66</v>
      </c>
      <c r="C58" s="120"/>
      <c r="D58" s="50">
        <f>SUM(D59:D62)</f>
        <v>5550000000</v>
      </c>
      <c r="E58" s="50">
        <f>SUM(E59:E62)</f>
        <v>11715945747.25</v>
      </c>
      <c r="F58" s="16"/>
      <c r="G58" s="49"/>
    </row>
    <row r="59" spans="1:7" ht="21" hidden="1">
      <c r="A59" s="20"/>
      <c r="B59" s="22" t="s">
        <v>23</v>
      </c>
      <c r="C59" s="23" t="s">
        <v>67</v>
      </c>
      <c r="D59" s="25">
        <v>0</v>
      </c>
      <c r="E59" s="25">
        <v>0</v>
      </c>
      <c r="F59" s="12"/>
      <c r="G59" s="13"/>
    </row>
    <row r="60" spans="1:7" ht="21" hidden="1">
      <c r="A60" s="20"/>
      <c r="B60" s="22" t="s">
        <v>25</v>
      </c>
      <c r="C60" s="23" t="s">
        <v>98</v>
      </c>
      <c r="D60" s="25">
        <v>5250000000</v>
      </c>
      <c r="E60" s="25">
        <v>11415945747.25</v>
      </c>
      <c r="F60" s="12"/>
      <c r="G60" s="13"/>
    </row>
    <row r="61" spans="1:7" ht="21" hidden="1">
      <c r="A61" s="20"/>
      <c r="B61" s="22" t="s">
        <v>29</v>
      </c>
      <c r="C61" s="23" t="s">
        <v>99</v>
      </c>
      <c r="D61" s="25">
        <v>300000000</v>
      </c>
      <c r="E61" s="25">
        <v>300000000</v>
      </c>
      <c r="F61" s="12"/>
      <c r="G61" s="13"/>
    </row>
    <row r="62" spans="1:7" ht="21" hidden="1">
      <c r="A62" s="20"/>
      <c r="B62" s="22" t="s">
        <v>16</v>
      </c>
      <c r="C62" s="23" t="s">
        <v>69</v>
      </c>
      <c r="D62" s="25">
        <v>0</v>
      </c>
      <c r="E62" s="25">
        <v>0</v>
      </c>
      <c r="F62" s="12"/>
      <c r="G62" s="13"/>
    </row>
    <row r="63" spans="1:7">
      <c r="A63" s="31"/>
      <c r="B63" s="32"/>
      <c r="C63" s="33"/>
      <c r="D63" s="34"/>
      <c r="E63" s="34"/>
      <c r="F63" s="36"/>
      <c r="G63" s="53"/>
    </row>
    <row r="67" spans="4:11">
      <c r="K67" s="50">
        <f>9*700000</f>
        <v>6300000</v>
      </c>
    </row>
    <row r="68" spans="4:11">
      <c r="K68" s="50">
        <v>3250000</v>
      </c>
    </row>
    <row r="69" spans="4:11">
      <c r="D69" s="2">
        <f>12000*9</f>
        <v>108000</v>
      </c>
      <c r="K69" s="50"/>
    </row>
    <row r="70" spans="4:11">
      <c r="D70" s="2">
        <f>15000*1</f>
        <v>15000</v>
      </c>
      <c r="K70" s="50">
        <f>15000000-K68-K67</f>
        <v>5450000</v>
      </c>
    </row>
    <row r="71" spans="4:11">
      <c r="D71" s="2">
        <f>D69+D70</f>
        <v>123000</v>
      </c>
      <c r="K71" s="50"/>
    </row>
  </sheetData>
  <mergeCells count="16">
    <mergeCell ref="B3:C3"/>
    <mergeCell ref="B49:C49"/>
    <mergeCell ref="B51:C51"/>
    <mergeCell ref="B52:C52"/>
    <mergeCell ref="B58:C58"/>
    <mergeCell ref="B5:C5"/>
    <mergeCell ref="B11:C11"/>
    <mergeCell ref="B16:C16"/>
    <mergeCell ref="B23:C23"/>
    <mergeCell ref="B24:C24"/>
    <mergeCell ref="B48:C48"/>
    <mergeCell ref="A1:A2"/>
    <mergeCell ref="B1:C2"/>
    <mergeCell ref="D1:D2"/>
    <mergeCell ref="E1:E2"/>
    <mergeCell ref="F1:G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4"/>
  <sheetViews>
    <sheetView tabSelected="1" zoomScale="115" zoomScaleNormal="115" workbookViewId="0">
      <selection sqref="A1:G63"/>
    </sheetView>
  </sheetViews>
  <sheetFormatPr defaultRowHeight="10.5"/>
  <cols>
    <col min="1" max="1" width="3.7109375" style="2" customWidth="1"/>
    <col min="2" max="2" width="2.7109375" style="43" customWidth="1"/>
    <col min="3" max="3" width="20.28515625" style="43" customWidth="1"/>
    <col min="4" max="4" width="19.7109375" style="2" customWidth="1"/>
    <col min="5" max="5" width="18.7109375" style="2" customWidth="1"/>
    <col min="6" max="6" width="20" style="2" customWidth="1"/>
    <col min="7" max="7" width="9" style="2" customWidth="1"/>
    <col min="8" max="16384" width="9.140625" style="2"/>
  </cols>
  <sheetData>
    <row r="1" spans="1:7" ht="29.25" customHeight="1">
      <c r="A1" s="105" t="s">
        <v>0</v>
      </c>
      <c r="B1" s="121" t="s">
        <v>1</v>
      </c>
      <c r="C1" s="122"/>
      <c r="D1" s="104" t="s">
        <v>110</v>
      </c>
      <c r="E1" s="105" t="s">
        <v>107</v>
      </c>
      <c r="F1" s="105" t="s">
        <v>4</v>
      </c>
      <c r="G1" s="105"/>
    </row>
    <row r="2" spans="1:7" ht="21" customHeight="1">
      <c r="A2" s="105"/>
      <c r="B2" s="123"/>
      <c r="C2" s="124"/>
      <c r="D2" s="104"/>
      <c r="E2" s="105"/>
      <c r="F2" s="1" t="s">
        <v>5</v>
      </c>
      <c r="G2" s="1" t="s">
        <v>6</v>
      </c>
    </row>
    <row r="3" spans="1:7" s="7" customFormat="1" hidden="1">
      <c r="A3" s="54" t="s">
        <v>7</v>
      </c>
      <c r="B3" s="131" t="s">
        <v>8</v>
      </c>
      <c r="C3" s="132"/>
      <c r="D3" s="5">
        <f>+D5+D11+D16</f>
        <v>1286766285414.4199</v>
      </c>
      <c r="E3" s="5">
        <f>+E5+E11+E16</f>
        <v>1312870731882.97</v>
      </c>
      <c r="F3" s="5">
        <f>+E3-D3</f>
        <v>26104446468.550049</v>
      </c>
      <c r="G3" s="55">
        <f>+F3/D3</f>
        <v>2.0286859210134473E-2</v>
      </c>
    </row>
    <row r="4" spans="1:7" hidden="1">
      <c r="A4" s="56"/>
      <c r="B4" s="57"/>
      <c r="C4" s="58"/>
      <c r="D4" s="11"/>
      <c r="E4" s="11"/>
      <c r="F4" s="11"/>
      <c r="G4" s="59"/>
    </row>
    <row r="5" spans="1:7" s="7" customFormat="1" ht="14.25" hidden="1" customHeight="1">
      <c r="A5" s="60">
        <v>1</v>
      </c>
      <c r="B5" s="135" t="s">
        <v>9</v>
      </c>
      <c r="C5" s="136"/>
      <c r="D5" s="15">
        <f>SUM(D6:D9)</f>
        <v>128000000000</v>
      </c>
      <c r="E5" s="15">
        <f>SUM(E6:E9)</f>
        <v>141201400130</v>
      </c>
      <c r="F5" s="15">
        <f t="shared" ref="F5:F39" si="0">+E5-D5</f>
        <v>13201400130</v>
      </c>
      <c r="G5" s="61">
        <f t="shared" ref="G5:G21" si="1">+F5/D5</f>
        <v>0.103135938515625</v>
      </c>
    </row>
    <row r="6" spans="1:7" hidden="1">
      <c r="A6" s="56"/>
      <c r="B6" s="57" t="s">
        <v>10</v>
      </c>
      <c r="C6" s="58" t="s">
        <v>11</v>
      </c>
      <c r="D6" s="11">
        <v>40958425000</v>
      </c>
      <c r="E6" s="11">
        <v>46007765000</v>
      </c>
      <c r="F6" s="11">
        <f t="shared" si="0"/>
        <v>5049340000</v>
      </c>
      <c r="G6" s="59">
        <f t="shared" si="1"/>
        <v>0.12327964271087084</v>
      </c>
    </row>
    <row r="7" spans="1:7" hidden="1">
      <c r="A7" s="56"/>
      <c r="B7" s="57" t="s">
        <v>12</v>
      </c>
      <c r="C7" s="58" t="s">
        <v>13</v>
      </c>
      <c r="D7" s="11">
        <v>12131756048</v>
      </c>
      <c r="E7" s="11">
        <v>12869237298</v>
      </c>
      <c r="F7" s="11">
        <f t="shared" si="0"/>
        <v>737481250</v>
      </c>
      <c r="G7" s="59">
        <f t="shared" si="1"/>
        <v>6.0789324074941205E-2</v>
      </c>
    </row>
    <row r="8" spans="1:7" ht="34.5" hidden="1" customHeight="1">
      <c r="A8" s="56"/>
      <c r="B8" s="57" t="s">
        <v>14</v>
      </c>
      <c r="C8" s="58" t="s">
        <v>15</v>
      </c>
      <c r="D8" s="11">
        <v>9734199120</v>
      </c>
      <c r="E8" s="11">
        <v>12767218000</v>
      </c>
      <c r="F8" s="11">
        <f t="shared" si="0"/>
        <v>3033018880</v>
      </c>
      <c r="G8" s="59">
        <f t="shared" si="1"/>
        <v>0.31158381317352796</v>
      </c>
    </row>
    <row r="9" spans="1:7" ht="18" hidden="1" customHeight="1">
      <c r="A9" s="56"/>
      <c r="B9" s="57" t="s">
        <v>16</v>
      </c>
      <c r="C9" s="58" t="s">
        <v>17</v>
      </c>
      <c r="D9" s="11">
        <v>65175619832</v>
      </c>
      <c r="E9" s="11">
        <v>69557179832</v>
      </c>
      <c r="F9" s="11">
        <f t="shared" si="0"/>
        <v>4381560000</v>
      </c>
      <c r="G9" s="59">
        <f t="shared" si="1"/>
        <v>6.7226978604793208E-2</v>
      </c>
    </row>
    <row r="10" spans="1:7" hidden="1">
      <c r="A10" s="56"/>
      <c r="B10" s="57"/>
      <c r="C10" s="58" t="s">
        <v>75</v>
      </c>
      <c r="D10" s="11"/>
      <c r="E10" s="11"/>
      <c r="F10" s="11"/>
      <c r="G10" s="59"/>
    </row>
    <row r="11" spans="1:7" s="7" customFormat="1" ht="14.25" hidden="1" customHeight="1">
      <c r="A11" s="60">
        <v>2</v>
      </c>
      <c r="B11" s="135" t="s">
        <v>18</v>
      </c>
      <c r="C11" s="136"/>
      <c r="D11" s="15">
        <f>SUM(D12:D14)</f>
        <v>906226901449</v>
      </c>
      <c r="E11" s="15">
        <f>SUM(E12:E14)</f>
        <v>908309834325</v>
      </c>
      <c r="F11" s="15">
        <f t="shared" si="0"/>
        <v>2082932876</v>
      </c>
      <c r="G11" s="61">
        <f t="shared" si="1"/>
        <v>2.2984672742218542E-3</v>
      </c>
    </row>
    <row r="12" spans="1:7" ht="18" hidden="1" customHeight="1">
      <c r="A12" s="56"/>
      <c r="B12" s="57" t="s">
        <v>10</v>
      </c>
      <c r="C12" s="58" t="s">
        <v>19</v>
      </c>
      <c r="D12" s="11">
        <v>796419220000</v>
      </c>
      <c r="E12" s="11">
        <v>796419220000</v>
      </c>
      <c r="F12" s="11">
        <f t="shared" si="0"/>
        <v>0</v>
      </c>
      <c r="G12" s="59">
        <f t="shared" si="1"/>
        <v>0</v>
      </c>
    </row>
    <row r="13" spans="1:7" ht="15.75" hidden="1" customHeight="1">
      <c r="A13" s="56"/>
      <c r="B13" s="57" t="s">
        <v>12</v>
      </c>
      <c r="C13" s="58" t="s">
        <v>20</v>
      </c>
      <c r="D13" s="11">
        <v>67312020000</v>
      </c>
      <c r="E13" s="11">
        <v>67312020000</v>
      </c>
      <c r="F13" s="11">
        <f t="shared" si="0"/>
        <v>0</v>
      </c>
      <c r="G13" s="59">
        <f t="shared" si="1"/>
        <v>0</v>
      </c>
    </row>
    <row r="14" spans="1:7" ht="25.5" hidden="1" customHeight="1">
      <c r="A14" s="56"/>
      <c r="B14" s="57" t="s">
        <v>14</v>
      </c>
      <c r="C14" s="58" t="s">
        <v>21</v>
      </c>
      <c r="D14" s="11">
        <v>42495661449</v>
      </c>
      <c r="E14" s="11">
        <v>44578594325</v>
      </c>
      <c r="F14" s="11">
        <f t="shared" si="0"/>
        <v>2082932876</v>
      </c>
      <c r="G14" s="59">
        <f t="shared" si="1"/>
        <v>4.9015188962284413E-2</v>
      </c>
    </row>
    <row r="15" spans="1:7" hidden="1">
      <c r="A15" s="56"/>
      <c r="B15" s="57"/>
      <c r="C15" s="58"/>
      <c r="D15" s="11"/>
      <c r="E15" s="11"/>
      <c r="F15" s="11"/>
      <c r="G15" s="59"/>
    </row>
    <row r="16" spans="1:7" s="7" customFormat="1" ht="30.75" hidden="1" customHeight="1">
      <c r="A16" s="60">
        <v>3</v>
      </c>
      <c r="B16" s="135" t="s">
        <v>22</v>
      </c>
      <c r="C16" s="136"/>
      <c r="D16" s="15">
        <f>SUM(D17:D22)</f>
        <v>252539383965.41998</v>
      </c>
      <c r="E16" s="15">
        <f>SUM(E17:E22)</f>
        <v>263359497427.97</v>
      </c>
      <c r="F16" s="15">
        <f t="shared" si="0"/>
        <v>10820113462.550018</v>
      </c>
      <c r="G16" s="61">
        <f t="shared" si="1"/>
        <v>4.2845251669860758E-2</v>
      </c>
    </row>
    <row r="17" spans="1:7" ht="21.75" hidden="1" customHeight="1">
      <c r="A17" s="56"/>
      <c r="B17" s="57" t="s">
        <v>23</v>
      </c>
      <c r="C17" s="58" t="s">
        <v>24</v>
      </c>
      <c r="D17" s="11">
        <v>0</v>
      </c>
      <c r="E17" s="11">
        <v>0</v>
      </c>
      <c r="F17" s="11">
        <f t="shared" si="0"/>
        <v>0</v>
      </c>
      <c r="G17" s="59">
        <v>0</v>
      </c>
    </row>
    <row r="18" spans="1:7" ht="19.5" hidden="1" customHeight="1">
      <c r="A18" s="56"/>
      <c r="B18" s="57" t="s">
        <v>25</v>
      </c>
      <c r="C18" s="58" t="s">
        <v>26</v>
      </c>
      <c r="D18" s="11">
        <v>0</v>
      </c>
      <c r="E18" s="11">
        <v>0</v>
      </c>
      <c r="F18" s="11">
        <f t="shared" si="0"/>
        <v>0</v>
      </c>
      <c r="G18" s="59">
        <v>0</v>
      </c>
    </row>
    <row r="19" spans="1:7" ht="28.5" hidden="1" customHeight="1">
      <c r="A19" s="56"/>
      <c r="B19" s="57" t="s">
        <v>29</v>
      </c>
      <c r="C19" s="58" t="s">
        <v>27</v>
      </c>
      <c r="D19" s="11">
        <v>120747557965.42</v>
      </c>
      <c r="E19" s="11">
        <v>131337671427.97</v>
      </c>
      <c r="F19" s="11">
        <f t="shared" si="0"/>
        <v>10590113462.550003</v>
      </c>
      <c r="G19" s="59">
        <f t="shared" si="1"/>
        <v>8.770457673009692E-2</v>
      </c>
    </row>
    <row r="20" spans="1:7" ht="24.75" hidden="1" customHeight="1">
      <c r="A20" s="56"/>
      <c r="B20" s="57" t="s">
        <v>16</v>
      </c>
      <c r="C20" s="58" t="s">
        <v>28</v>
      </c>
      <c r="D20" s="11">
        <v>126009808000</v>
      </c>
      <c r="E20" s="11">
        <v>126009808000</v>
      </c>
      <c r="F20" s="11">
        <f t="shared" si="0"/>
        <v>0</v>
      </c>
      <c r="G20" s="59">
        <f t="shared" si="1"/>
        <v>0</v>
      </c>
    </row>
    <row r="21" spans="1:7" ht="29.25" hidden="1" customHeight="1">
      <c r="A21" s="56"/>
      <c r="B21" s="57" t="s">
        <v>78</v>
      </c>
      <c r="C21" s="58" t="s">
        <v>30</v>
      </c>
      <c r="D21" s="11">
        <v>5782018000</v>
      </c>
      <c r="E21" s="11">
        <v>6012018000</v>
      </c>
      <c r="F21" s="11">
        <f t="shared" si="0"/>
        <v>230000000</v>
      </c>
      <c r="G21" s="59">
        <f t="shared" si="1"/>
        <v>3.9778499478901656E-2</v>
      </c>
    </row>
    <row r="22" spans="1:7" ht="14.25" hidden="1" customHeight="1">
      <c r="A22" s="56"/>
      <c r="B22" s="57" t="s">
        <v>31</v>
      </c>
      <c r="C22" s="58" t="s">
        <v>32</v>
      </c>
      <c r="D22" s="11">
        <v>0</v>
      </c>
      <c r="E22" s="11">
        <v>0</v>
      </c>
      <c r="F22" s="11">
        <f t="shared" si="0"/>
        <v>0</v>
      </c>
      <c r="G22" s="59">
        <v>0</v>
      </c>
    </row>
    <row r="23" spans="1:7" s="7" customFormat="1" ht="19.5" hidden="1" customHeight="1">
      <c r="A23" s="62" t="s">
        <v>33</v>
      </c>
      <c r="B23" s="137" t="s">
        <v>34</v>
      </c>
      <c r="C23" s="138"/>
      <c r="D23" s="19">
        <f>+D24+D29</f>
        <v>1401593792184.4199</v>
      </c>
      <c r="E23" s="19">
        <f>+E24+E29</f>
        <v>1447099004984.52</v>
      </c>
      <c r="F23" s="15">
        <f t="shared" si="0"/>
        <v>45505212800.100098</v>
      </c>
      <c r="G23" s="61">
        <f t="shared" ref="G23:G39" si="2">+F23/D23</f>
        <v>3.2466762519816138E-2</v>
      </c>
    </row>
    <row r="24" spans="1:7" ht="17.25" hidden="1" customHeight="1">
      <c r="A24" s="63">
        <v>1</v>
      </c>
      <c r="B24" s="133" t="s">
        <v>35</v>
      </c>
      <c r="C24" s="134"/>
      <c r="D24" s="21">
        <f>SUM(D25:D27)</f>
        <v>484393980207</v>
      </c>
      <c r="E24" s="21">
        <f>SUM(E25:E27)</f>
        <v>512793980207</v>
      </c>
      <c r="F24" s="11">
        <f t="shared" si="0"/>
        <v>28400000000</v>
      </c>
      <c r="G24" s="59">
        <f t="shared" si="2"/>
        <v>5.8629960652821486E-2</v>
      </c>
    </row>
    <row r="25" spans="1:7" hidden="1">
      <c r="A25" s="63"/>
      <c r="B25" s="64" t="s">
        <v>23</v>
      </c>
      <c r="C25" s="65" t="s">
        <v>36</v>
      </c>
      <c r="D25" s="21">
        <v>28913323500</v>
      </c>
      <c r="E25" s="21">
        <v>28913323500</v>
      </c>
      <c r="F25" s="11">
        <f t="shared" si="0"/>
        <v>0</v>
      </c>
      <c r="G25" s="59">
        <f t="shared" si="2"/>
        <v>0</v>
      </c>
    </row>
    <row r="26" spans="1:7" hidden="1">
      <c r="A26" s="63"/>
      <c r="B26" s="64" t="s">
        <v>25</v>
      </c>
      <c r="C26" s="65" t="s">
        <v>37</v>
      </c>
      <c r="D26" s="21">
        <v>254209424665</v>
      </c>
      <c r="E26" s="21">
        <v>282609424665</v>
      </c>
      <c r="F26" s="11">
        <f t="shared" si="0"/>
        <v>28400000000</v>
      </c>
      <c r="G26" s="59">
        <f t="shared" si="2"/>
        <v>0.1117189106478874</v>
      </c>
    </row>
    <row r="27" spans="1:7" hidden="1">
      <c r="A27" s="63"/>
      <c r="B27" s="64" t="s">
        <v>29</v>
      </c>
      <c r="C27" s="65" t="s">
        <v>38</v>
      </c>
      <c r="D27" s="21">
        <v>201271232042</v>
      </c>
      <c r="E27" s="21">
        <v>201271232042</v>
      </c>
      <c r="F27" s="11">
        <f t="shared" si="0"/>
        <v>0</v>
      </c>
      <c r="G27" s="59">
        <f t="shared" si="2"/>
        <v>0</v>
      </c>
    </row>
    <row r="28" spans="1:7" hidden="1">
      <c r="A28" s="63"/>
      <c r="B28" s="64"/>
      <c r="C28" s="65"/>
      <c r="D28" s="21"/>
      <c r="E28" s="21"/>
      <c r="F28" s="11"/>
      <c r="G28" s="59"/>
    </row>
    <row r="29" spans="1:7" ht="15" hidden="1" customHeight="1">
      <c r="A29" s="63">
        <v>2</v>
      </c>
      <c r="B29" s="133" t="s">
        <v>39</v>
      </c>
      <c r="C29" s="134"/>
      <c r="D29" s="21">
        <f>SUM(D30:D37)</f>
        <v>917199811977.42004</v>
      </c>
      <c r="E29" s="21">
        <f>SUM(E30:E37)</f>
        <v>934305024777.52002</v>
      </c>
      <c r="F29" s="11">
        <f t="shared" si="0"/>
        <v>17105212800.099976</v>
      </c>
      <c r="G29" s="59">
        <f t="shared" si="2"/>
        <v>1.8649385419325704E-2</v>
      </c>
    </row>
    <row r="30" spans="1:7" hidden="1">
      <c r="A30" s="63"/>
      <c r="B30" s="64" t="s">
        <v>23</v>
      </c>
      <c r="C30" s="65" t="s">
        <v>40</v>
      </c>
      <c r="D30" s="21">
        <v>806791563212.90002</v>
      </c>
      <c r="E30" s="21">
        <v>811084410772.90002</v>
      </c>
      <c r="F30" s="11">
        <f t="shared" si="0"/>
        <v>4292847560</v>
      </c>
      <c r="G30" s="59">
        <f t="shared" si="2"/>
        <v>5.320888015864369E-3</v>
      </c>
    </row>
    <row r="31" spans="1:7" hidden="1">
      <c r="A31" s="63"/>
      <c r="B31" s="64" t="s">
        <v>25</v>
      </c>
      <c r="C31" s="65" t="s">
        <v>41</v>
      </c>
      <c r="D31" s="21">
        <v>60000000</v>
      </c>
      <c r="E31" s="21">
        <v>59999999.999999993</v>
      </c>
      <c r="F31" s="11">
        <f t="shared" si="0"/>
        <v>0</v>
      </c>
      <c r="G31" s="59">
        <f t="shared" si="2"/>
        <v>0</v>
      </c>
    </row>
    <row r="32" spans="1:7" hidden="1">
      <c r="A32" s="63"/>
      <c r="B32" s="64" t="s">
        <v>29</v>
      </c>
      <c r="C32" s="65" t="s">
        <v>42</v>
      </c>
      <c r="D32" s="21">
        <v>0</v>
      </c>
      <c r="E32" s="21">
        <v>0</v>
      </c>
      <c r="F32" s="11">
        <f t="shared" si="0"/>
        <v>0</v>
      </c>
      <c r="G32" s="59">
        <v>0</v>
      </c>
    </row>
    <row r="33" spans="1:7" hidden="1">
      <c r="A33" s="63"/>
      <c r="B33" s="64" t="s">
        <v>16</v>
      </c>
      <c r="C33" s="65" t="s">
        <v>43</v>
      </c>
      <c r="D33" s="21">
        <v>28710000000</v>
      </c>
      <c r="E33" s="21">
        <v>36210000000</v>
      </c>
      <c r="F33" s="11">
        <f t="shared" si="0"/>
        <v>7500000000</v>
      </c>
      <c r="G33" s="59">
        <f t="shared" si="2"/>
        <v>0.2612330198537095</v>
      </c>
    </row>
    <row r="34" spans="1:7" hidden="1">
      <c r="A34" s="63"/>
      <c r="B34" s="64" t="s">
        <v>44</v>
      </c>
      <c r="C34" s="65" t="s">
        <v>45</v>
      </c>
      <c r="D34" s="21">
        <v>4915000000</v>
      </c>
      <c r="E34" s="21">
        <v>4915000000</v>
      </c>
      <c r="F34" s="11">
        <f t="shared" si="0"/>
        <v>0</v>
      </c>
      <c r="G34" s="59">
        <f t="shared" si="2"/>
        <v>0</v>
      </c>
    </row>
    <row r="35" spans="1:7" ht="31.5" hidden="1">
      <c r="A35" s="63"/>
      <c r="B35" s="64" t="s">
        <v>46</v>
      </c>
      <c r="C35" s="65" t="s">
        <v>47</v>
      </c>
      <c r="D35" s="21">
        <v>3930093210</v>
      </c>
      <c r="E35" s="21">
        <v>3930093210</v>
      </c>
      <c r="F35" s="11">
        <f t="shared" si="0"/>
        <v>0</v>
      </c>
      <c r="G35" s="59">
        <f t="shared" si="2"/>
        <v>0</v>
      </c>
    </row>
    <row r="36" spans="1:7" ht="42" hidden="1">
      <c r="A36" s="63"/>
      <c r="B36" s="64" t="s">
        <v>48</v>
      </c>
      <c r="C36" s="65" t="s">
        <v>49</v>
      </c>
      <c r="D36" s="21">
        <v>71378444833.710007</v>
      </c>
      <c r="E36" s="21">
        <v>71378444833.710007</v>
      </c>
      <c r="F36" s="11">
        <f t="shared" si="0"/>
        <v>0</v>
      </c>
      <c r="G36" s="59">
        <f t="shared" si="2"/>
        <v>0</v>
      </c>
    </row>
    <row r="37" spans="1:7" hidden="1">
      <c r="A37" s="63"/>
      <c r="B37" s="64" t="s">
        <v>50</v>
      </c>
      <c r="C37" s="65" t="s">
        <v>51</v>
      </c>
      <c r="D37" s="21">
        <v>1414710720.8099999</v>
      </c>
      <c r="E37" s="21">
        <v>6727075960.9099998</v>
      </c>
      <c r="F37" s="11">
        <f t="shared" si="0"/>
        <v>5312365240.1000004</v>
      </c>
      <c r="G37" s="59">
        <f t="shared" si="2"/>
        <v>3.7550894058810682</v>
      </c>
    </row>
    <row r="38" spans="1:7" hidden="1">
      <c r="A38" s="63"/>
      <c r="B38" s="64"/>
      <c r="C38" s="65"/>
      <c r="D38" s="21"/>
      <c r="E38" s="21"/>
      <c r="F38" s="11"/>
      <c r="G38" s="59"/>
    </row>
    <row r="39" spans="1:7" ht="15" hidden="1" customHeight="1">
      <c r="A39" s="62"/>
      <c r="B39" s="137" t="s">
        <v>52</v>
      </c>
      <c r="C39" s="138"/>
      <c r="D39" s="19">
        <f>+D2-D23</f>
        <v>-1401593792184.4199</v>
      </c>
      <c r="E39" s="19">
        <f>+E2-E23</f>
        <v>-1447099004984.52</v>
      </c>
      <c r="F39" s="11">
        <f t="shared" si="0"/>
        <v>-45505212800.100098</v>
      </c>
      <c r="G39" s="59">
        <f t="shared" si="2"/>
        <v>3.2466762519816138E-2</v>
      </c>
    </row>
    <row r="40" spans="1:7" hidden="1">
      <c r="A40" s="63"/>
      <c r="B40" s="64"/>
      <c r="C40" s="65"/>
      <c r="D40" s="21"/>
      <c r="E40" s="21"/>
      <c r="F40" s="11"/>
      <c r="G40" s="59"/>
    </row>
    <row r="41" spans="1:7" ht="13.5" customHeight="1">
      <c r="A41" s="62" t="s">
        <v>53</v>
      </c>
      <c r="B41" s="137" t="s">
        <v>54</v>
      </c>
      <c r="C41" s="138"/>
      <c r="D41" s="19">
        <f>SUM(D42-D54)</f>
        <v>80762054667.910004</v>
      </c>
      <c r="E41" s="19">
        <f>SUM(E42-E54)</f>
        <v>71698618429.270004</v>
      </c>
      <c r="F41" s="19">
        <f>SUM(F42-F54)</f>
        <v>-9063436238.6399994</v>
      </c>
      <c r="G41" s="19">
        <f>F41/D41*100</f>
        <v>-11.222394323557577</v>
      </c>
    </row>
    <row r="42" spans="1:7" s="7" customFormat="1" ht="31.5" customHeight="1">
      <c r="A42" s="62">
        <v>1</v>
      </c>
      <c r="B42" s="137" t="s">
        <v>55</v>
      </c>
      <c r="C42" s="138"/>
      <c r="D42" s="19">
        <f>SUM(D43:D46)</f>
        <v>93312054667.910004</v>
      </c>
      <c r="E42" s="19">
        <f t="shared" ref="E42:F42" si="3">SUM(E43:E46)</f>
        <v>81798618429.270004</v>
      </c>
      <c r="F42" s="19">
        <f t="shared" si="3"/>
        <v>-11513436238.639999</v>
      </c>
      <c r="G42" s="19">
        <f>F42/D42*100</f>
        <v>-12.338637574336328</v>
      </c>
    </row>
    <row r="43" spans="1:7" ht="31.5">
      <c r="A43" s="63"/>
      <c r="B43" s="64" t="s">
        <v>23</v>
      </c>
      <c r="C43" s="65" t="s">
        <v>56</v>
      </c>
      <c r="D43" s="21">
        <f>APBD!D43</f>
        <v>93312054667.910004</v>
      </c>
      <c r="E43" s="21">
        <f>APBD!E43</f>
        <v>81798618429.270004</v>
      </c>
      <c r="F43" s="11">
        <f>E43-D43</f>
        <v>-11513436238.639999</v>
      </c>
      <c r="G43" s="21">
        <f>F43/D43*100</f>
        <v>-12.338637574336328</v>
      </c>
    </row>
    <row r="44" spans="1:7" hidden="1">
      <c r="A44" s="63"/>
      <c r="B44" s="64" t="s">
        <v>25</v>
      </c>
      <c r="C44" s="65" t="s">
        <v>57</v>
      </c>
      <c r="D44" s="21">
        <v>0</v>
      </c>
      <c r="E44" s="21"/>
      <c r="F44" s="11"/>
      <c r="G44" s="59"/>
    </row>
    <row r="45" spans="1:7" ht="21" hidden="1">
      <c r="A45" s="63"/>
      <c r="B45" s="64" t="s">
        <v>29</v>
      </c>
      <c r="C45" s="65" t="s">
        <v>58</v>
      </c>
      <c r="D45" s="21">
        <v>0</v>
      </c>
      <c r="E45" s="21"/>
      <c r="F45" s="11"/>
      <c r="G45" s="59"/>
    </row>
    <row r="46" spans="1:7" ht="21" hidden="1">
      <c r="A46" s="63"/>
      <c r="B46" s="64" t="s">
        <v>16</v>
      </c>
      <c r="C46" s="65" t="s">
        <v>59</v>
      </c>
      <c r="D46" s="21">
        <v>0</v>
      </c>
      <c r="E46" s="21"/>
      <c r="F46" s="11"/>
      <c r="G46" s="59"/>
    </row>
    <row r="47" spans="1:7" hidden="1">
      <c r="A47" s="63"/>
      <c r="B47" s="64"/>
      <c r="C47" s="65"/>
      <c r="D47" s="21"/>
      <c r="E47" s="21"/>
      <c r="F47" s="11"/>
      <c r="G47" s="59"/>
    </row>
    <row r="48" spans="1:7">
      <c r="A48" s="63"/>
      <c r="B48" s="64" t="s">
        <v>25</v>
      </c>
      <c r="C48" s="65" t="s">
        <v>60</v>
      </c>
      <c r="D48" s="21">
        <v>0</v>
      </c>
      <c r="E48" s="21">
        <v>0</v>
      </c>
      <c r="F48" s="11">
        <f t="shared" ref="F48:G52" si="4">E48-D48</f>
        <v>0</v>
      </c>
      <c r="G48" s="11">
        <f t="shared" si="4"/>
        <v>0</v>
      </c>
    </row>
    <row r="49" spans="1:7" ht="21">
      <c r="A49" s="63"/>
      <c r="B49" s="64" t="s">
        <v>29</v>
      </c>
      <c r="C49" s="65" t="s">
        <v>100</v>
      </c>
      <c r="D49" s="21">
        <v>0</v>
      </c>
      <c r="E49" s="21">
        <v>0</v>
      </c>
      <c r="F49" s="11">
        <f t="shared" si="4"/>
        <v>0</v>
      </c>
      <c r="G49" s="11">
        <f t="shared" si="4"/>
        <v>0</v>
      </c>
    </row>
    <row r="50" spans="1:7" ht="21">
      <c r="A50" s="63"/>
      <c r="B50" s="64" t="s">
        <v>16</v>
      </c>
      <c r="C50" s="65" t="s">
        <v>62</v>
      </c>
      <c r="D50" s="21">
        <v>0</v>
      </c>
      <c r="E50" s="21">
        <v>0</v>
      </c>
      <c r="F50" s="11">
        <f t="shared" si="4"/>
        <v>0</v>
      </c>
      <c r="G50" s="11">
        <f t="shared" si="4"/>
        <v>0</v>
      </c>
    </row>
    <row r="51" spans="1:7" ht="21">
      <c r="A51" s="63"/>
      <c r="B51" s="64" t="s">
        <v>44</v>
      </c>
      <c r="C51" s="65" t="s">
        <v>101</v>
      </c>
      <c r="D51" s="21">
        <v>0</v>
      </c>
      <c r="E51" s="21">
        <v>0</v>
      </c>
      <c r="F51" s="11">
        <f t="shared" si="4"/>
        <v>0</v>
      </c>
      <c r="G51" s="11">
        <f t="shared" si="4"/>
        <v>0</v>
      </c>
    </row>
    <row r="52" spans="1:7">
      <c r="A52" s="63"/>
      <c r="B52" s="64" t="s">
        <v>46</v>
      </c>
      <c r="C52" s="65" t="s">
        <v>64</v>
      </c>
      <c r="D52" s="21">
        <v>0</v>
      </c>
      <c r="E52" s="21">
        <v>0</v>
      </c>
      <c r="F52" s="11">
        <f t="shared" si="4"/>
        <v>0</v>
      </c>
      <c r="G52" s="11">
        <f t="shared" si="4"/>
        <v>0</v>
      </c>
    </row>
    <row r="53" spans="1:7" ht="15" customHeight="1">
      <c r="A53" s="142" t="s">
        <v>102</v>
      </c>
      <c r="B53" s="143"/>
      <c r="C53" s="144"/>
      <c r="D53" s="21">
        <f>SUM(D42)</f>
        <v>93312054667.910004</v>
      </c>
      <c r="E53" s="21">
        <f t="shared" ref="E53:F53" si="5">SUM(E42)</f>
        <v>81798618429.270004</v>
      </c>
      <c r="F53" s="21">
        <f t="shared" si="5"/>
        <v>-11513436238.639999</v>
      </c>
      <c r="G53" s="21">
        <f>F53/D53*100</f>
        <v>-12.338637574336328</v>
      </c>
    </row>
    <row r="54" spans="1:7" s="7" customFormat="1" ht="26.25" customHeight="1">
      <c r="A54" s="62">
        <v>2</v>
      </c>
      <c r="B54" s="137" t="s">
        <v>66</v>
      </c>
      <c r="C54" s="138"/>
      <c r="D54" s="19">
        <f>SUM(D56:D60)</f>
        <v>12550000000</v>
      </c>
      <c r="E54" s="19">
        <f t="shared" ref="E54:F54" si="6">SUM(E56:E60)</f>
        <v>10100000000</v>
      </c>
      <c r="F54" s="19">
        <f t="shared" si="6"/>
        <v>-2450000000</v>
      </c>
      <c r="G54" s="19">
        <f>F54/D54*100</f>
        <v>-19.52191235059761</v>
      </c>
    </row>
    <row r="55" spans="1:7" ht="21" hidden="1">
      <c r="A55" s="63"/>
      <c r="B55" s="64" t="s">
        <v>23</v>
      </c>
      <c r="C55" s="65" t="s">
        <v>67</v>
      </c>
      <c r="D55" s="21">
        <v>0</v>
      </c>
      <c r="E55" s="21"/>
      <c r="F55" s="11"/>
      <c r="G55" s="59"/>
    </row>
    <row r="56" spans="1:7" ht="21">
      <c r="A56" s="63"/>
      <c r="B56" s="64" t="s">
        <v>23</v>
      </c>
      <c r="C56" s="65" t="s">
        <v>67</v>
      </c>
      <c r="D56" s="21">
        <v>0</v>
      </c>
      <c r="E56" s="21">
        <v>0</v>
      </c>
      <c r="F56" s="11">
        <f t="shared" ref="F56:G60" si="7">E56-D56</f>
        <v>0</v>
      </c>
      <c r="G56" s="11">
        <f t="shared" si="7"/>
        <v>0</v>
      </c>
    </row>
    <row r="57" spans="1:7" ht="21">
      <c r="A57" s="63"/>
      <c r="B57" s="64" t="s">
        <v>25</v>
      </c>
      <c r="C57" s="65" t="s">
        <v>103</v>
      </c>
      <c r="D57" s="21">
        <f>APBD!D57</f>
        <v>12550000000</v>
      </c>
      <c r="E57" s="21">
        <f>APBD!E57</f>
        <v>10100000000</v>
      </c>
      <c r="F57" s="11">
        <f>E57-D57</f>
        <v>-2450000000</v>
      </c>
      <c r="G57" s="21">
        <f>F57/D57*100</f>
        <v>-19.52191235059761</v>
      </c>
    </row>
    <row r="58" spans="1:7" hidden="1">
      <c r="A58" s="63"/>
      <c r="B58" s="64" t="s">
        <v>16</v>
      </c>
      <c r="C58" s="65" t="s">
        <v>69</v>
      </c>
      <c r="D58" s="21">
        <v>0</v>
      </c>
      <c r="E58" s="26">
        <v>0</v>
      </c>
      <c r="F58" s="11">
        <f t="shared" si="7"/>
        <v>0</v>
      </c>
      <c r="G58" s="11">
        <f t="shared" si="7"/>
        <v>0</v>
      </c>
    </row>
    <row r="59" spans="1:7">
      <c r="A59" s="66"/>
      <c r="B59" s="67" t="s">
        <v>29</v>
      </c>
      <c r="C59" s="68" t="s">
        <v>70</v>
      </c>
      <c r="D59" s="69">
        <v>0</v>
      </c>
      <c r="E59" s="21">
        <v>0</v>
      </c>
      <c r="F59" s="11">
        <f t="shared" si="7"/>
        <v>0</v>
      </c>
      <c r="G59" s="11">
        <f t="shared" si="7"/>
        <v>0</v>
      </c>
    </row>
    <row r="60" spans="1:7">
      <c r="A60" s="66"/>
      <c r="B60" s="67" t="s">
        <v>16</v>
      </c>
      <c r="C60" s="68" t="s">
        <v>69</v>
      </c>
      <c r="D60" s="69">
        <v>0</v>
      </c>
      <c r="E60" s="21">
        <v>0</v>
      </c>
      <c r="F60" s="11">
        <f t="shared" si="7"/>
        <v>0</v>
      </c>
      <c r="G60" s="11">
        <f t="shared" si="7"/>
        <v>0</v>
      </c>
    </row>
    <row r="61" spans="1:7" ht="15" customHeight="1">
      <c r="A61" s="142" t="s">
        <v>104</v>
      </c>
      <c r="B61" s="143"/>
      <c r="C61" s="144"/>
      <c r="D61" s="69">
        <f>D54</f>
        <v>12550000000</v>
      </c>
      <c r="E61" s="69">
        <f t="shared" ref="E61:F61" si="8">E54</f>
        <v>10100000000</v>
      </c>
      <c r="F61" s="69">
        <f t="shared" si="8"/>
        <v>-2450000000</v>
      </c>
      <c r="G61" s="21">
        <f>F61/D61*100</f>
        <v>-19.52191235059761</v>
      </c>
    </row>
    <row r="62" spans="1:7" ht="15" customHeight="1">
      <c r="A62" s="139" t="s">
        <v>72</v>
      </c>
      <c r="B62" s="140"/>
      <c r="C62" s="141"/>
      <c r="D62" s="69">
        <f>D42-D54</f>
        <v>80762054667.910004</v>
      </c>
      <c r="E62" s="69">
        <f>E42-E54</f>
        <v>71698618429.270004</v>
      </c>
      <c r="F62" s="69">
        <f>F42-F54</f>
        <v>-9063436238.6399994</v>
      </c>
      <c r="G62" s="21">
        <f>F62/D62*100</f>
        <v>-11.222394323557577</v>
      </c>
    </row>
    <row r="63" spans="1:7" ht="21">
      <c r="A63" s="70">
        <v>3</v>
      </c>
      <c r="B63" s="71" t="s">
        <v>23</v>
      </c>
      <c r="C63" s="72" t="s">
        <v>105</v>
      </c>
      <c r="D63" s="73">
        <v>0</v>
      </c>
      <c r="E63" s="35">
        <v>0</v>
      </c>
      <c r="F63" s="74">
        <v>0</v>
      </c>
      <c r="G63" s="75">
        <v>0</v>
      </c>
    </row>
    <row r="64" spans="1:7">
      <c r="A64" s="7"/>
    </row>
  </sheetData>
  <mergeCells count="19">
    <mergeCell ref="A62:C62"/>
    <mergeCell ref="B39:C39"/>
    <mergeCell ref="B41:C41"/>
    <mergeCell ref="B42:C42"/>
    <mergeCell ref="A53:C53"/>
    <mergeCell ref="B54:C54"/>
    <mergeCell ref="A61:C61"/>
    <mergeCell ref="F1:G1"/>
    <mergeCell ref="B3:C3"/>
    <mergeCell ref="B29:C29"/>
    <mergeCell ref="A1:A2"/>
    <mergeCell ref="B1:C2"/>
    <mergeCell ref="D1:D2"/>
    <mergeCell ref="E1:E2"/>
    <mergeCell ref="B5:C5"/>
    <mergeCell ref="B11:C11"/>
    <mergeCell ref="B16:C16"/>
    <mergeCell ref="B23:C23"/>
    <mergeCell ref="B24:C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8" sqref="A18"/>
    </sheetView>
  </sheetViews>
  <sheetFormatPr defaultRowHeight="15"/>
  <sheetData/>
  <pageMargins left="0.7" right="0.7" top="0.75" bottom="0.75" header="0.3" footer="0.3"/>
  <pageSetup orientation="portrait" verticalDpi="0" r:id="rId1"/>
  <legacyDrawing r:id="rId2"/>
  <oleObjects>
    <oleObject progId="Excel.Sheet.12" shapeId="1025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G67"/>
  <sheetViews>
    <sheetView topLeftCell="A13" zoomScale="130" zoomScaleNormal="130" workbookViewId="0">
      <selection activeCell="L11" sqref="L11"/>
    </sheetView>
  </sheetViews>
  <sheetFormatPr defaultRowHeight="10.5"/>
  <cols>
    <col min="1" max="1" width="3.7109375" style="2" customWidth="1"/>
    <col min="2" max="2" width="2.7109375" style="43" customWidth="1"/>
    <col min="3" max="3" width="20.28515625" style="43" customWidth="1"/>
    <col min="4" max="4" width="21" style="2" customWidth="1"/>
    <col min="5" max="5" width="22.28515625" style="2" customWidth="1"/>
    <col min="6" max="6" width="18.85546875" style="2" customWidth="1"/>
    <col min="7" max="7" width="8.5703125" style="2" customWidth="1"/>
    <col min="8" max="16384" width="9.140625" style="2"/>
  </cols>
  <sheetData>
    <row r="1" spans="1:7" ht="35.25" customHeight="1">
      <c r="A1" s="145" t="s">
        <v>73</v>
      </c>
      <c r="B1" s="145"/>
      <c r="C1" s="145"/>
      <c r="D1" s="145"/>
      <c r="E1" s="145"/>
      <c r="F1" s="145"/>
      <c r="G1" s="145"/>
    </row>
    <row r="2" spans="1:7" ht="35.25" customHeight="1">
      <c r="A2" s="145" t="s">
        <v>74</v>
      </c>
      <c r="B2" s="145"/>
      <c r="C2" s="145"/>
      <c r="D2" s="145"/>
      <c r="E2" s="145"/>
      <c r="F2" s="145"/>
      <c r="G2" s="145"/>
    </row>
    <row r="3" spans="1:7" ht="27" customHeight="1"/>
    <row r="4" spans="1:7" ht="29.25" customHeight="1">
      <c r="A4" s="104" t="s">
        <v>0</v>
      </c>
      <c r="B4" s="112" t="s">
        <v>1</v>
      </c>
      <c r="C4" s="113"/>
      <c r="D4" s="104" t="s">
        <v>2</v>
      </c>
      <c r="E4" s="105" t="s">
        <v>3</v>
      </c>
      <c r="F4" s="104" t="s">
        <v>4</v>
      </c>
      <c r="G4" s="104"/>
    </row>
    <row r="5" spans="1:7" ht="21" customHeight="1">
      <c r="A5" s="104"/>
      <c r="B5" s="114"/>
      <c r="C5" s="115"/>
      <c r="D5" s="104"/>
      <c r="E5" s="105"/>
      <c r="F5" s="3" t="s">
        <v>5</v>
      </c>
      <c r="G5" s="3" t="s">
        <v>6</v>
      </c>
    </row>
    <row r="6" spans="1:7" s="7" customFormat="1">
      <c r="A6" s="4" t="s">
        <v>7</v>
      </c>
      <c r="B6" s="106" t="s">
        <v>8</v>
      </c>
      <c r="C6" s="107"/>
      <c r="D6" s="5">
        <f>+D8+D14+D19</f>
        <v>1668718324182.52</v>
      </c>
      <c r="E6" s="5">
        <f>+E8+E14+E19</f>
        <v>1796153268667.9402</v>
      </c>
      <c r="F6" s="6">
        <f>E6-D6</f>
        <v>127434944485.42017</v>
      </c>
      <c r="G6" s="44">
        <f>F6/D6*100%</f>
        <v>7.6366959383542835E-2</v>
      </c>
    </row>
    <row r="7" spans="1:7">
      <c r="A7" s="8"/>
      <c r="B7" s="9"/>
      <c r="C7" s="10"/>
      <c r="D7" s="11"/>
      <c r="E7" s="11"/>
      <c r="F7" s="12"/>
      <c r="G7" s="13"/>
    </row>
    <row r="8" spans="1:7" s="7" customFormat="1" ht="14.25" customHeight="1">
      <c r="A8" s="14">
        <v>1</v>
      </c>
      <c r="B8" s="110" t="s">
        <v>9</v>
      </c>
      <c r="C8" s="111"/>
      <c r="D8" s="15">
        <f>SUM(D9:D12)</f>
        <v>221903000000</v>
      </c>
      <c r="E8" s="15">
        <f t="shared" ref="E8" si="0">SUM(E9:E12)</f>
        <v>267042758995.12</v>
      </c>
      <c r="F8" s="15">
        <f>E8-D8</f>
        <v>45139758995.119995</v>
      </c>
      <c r="G8" s="13">
        <f t="shared" ref="G8:G64" si="1">F8/D8*100%</f>
        <v>0.20342112993118613</v>
      </c>
    </row>
    <row r="9" spans="1:7">
      <c r="A9" s="8"/>
      <c r="B9" s="9" t="s">
        <v>10</v>
      </c>
      <c r="C9" s="10" t="s">
        <v>11</v>
      </c>
      <c r="D9" s="11">
        <v>85782280779</v>
      </c>
      <c r="E9" s="11">
        <v>104231884900</v>
      </c>
      <c r="F9" s="11">
        <f t="shared" ref="F9:F12" si="2">E9-D9</f>
        <v>18449604121</v>
      </c>
      <c r="G9" s="13">
        <f t="shared" si="1"/>
        <v>0.21507476781284848</v>
      </c>
    </row>
    <row r="10" spans="1:7">
      <c r="A10" s="8"/>
      <c r="B10" s="9" t="s">
        <v>12</v>
      </c>
      <c r="C10" s="10" t="s">
        <v>13</v>
      </c>
      <c r="D10" s="11">
        <v>13018095498</v>
      </c>
      <c r="E10" s="11">
        <v>17488137900</v>
      </c>
      <c r="F10" s="11">
        <f t="shared" si="2"/>
        <v>4470042402</v>
      </c>
      <c r="G10" s="13">
        <f t="shared" si="1"/>
        <v>0.34337145573150413</v>
      </c>
    </row>
    <row r="11" spans="1:7" ht="34.5" customHeight="1">
      <c r="A11" s="8"/>
      <c r="B11" s="9" t="s">
        <v>14</v>
      </c>
      <c r="C11" s="10" t="s">
        <v>15</v>
      </c>
      <c r="D11" s="11">
        <v>11961901487</v>
      </c>
      <c r="E11" s="11">
        <v>12893136173.690001</v>
      </c>
      <c r="F11" s="11">
        <f t="shared" si="2"/>
        <v>931234686.69000053</v>
      </c>
      <c r="G11" s="13">
        <f t="shared" si="1"/>
        <v>7.7850054834680868E-2</v>
      </c>
    </row>
    <row r="12" spans="1:7" ht="18" customHeight="1">
      <c r="A12" s="8"/>
      <c r="B12" s="9" t="s">
        <v>16</v>
      </c>
      <c r="C12" s="10" t="s">
        <v>17</v>
      </c>
      <c r="D12" s="11">
        <v>111140722236</v>
      </c>
      <c r="E12" s="11">
        <v>132429600021.42999</v>
      </c>
      <c r="F12" s="11">
        <f t="shared" si="2"/>
        <v>21288877785.429993</v>
      </c>
      <c r="G12" s="13">
        <f t="shared" si="1"/>
        <v>0.19154885227598634</v>
      </c>
    </row>
    <row r="13" spans="1:7">
      <c r="A13" s="8"/>
      <c r="B13" s="9"/>
      <c r="C13" s="10"/>
      <c r="D13" s="11"/>
      <c r="E13" s="11"/>
      <c r="F13" s="12"/>
      <c r="G13" s="13"/>
    </row>
    <row r="14" spans="1:7" s="7" customFormat="1" ht="14.25" customHeight="1">
      <c r="A14" s="14">
        <v>2</v>
      </c>
      <c r="B14" s="110" t="s">
        <v>18</v>
      </c>
      <c r="C14" s="111"/>
      <c r="D14" s="15">
        <f>SUM(D15:D17)</f>
        <v>977018286000</v>
      </c>
      <c r="E14" s="15">
        <f>SUM(E15:E17)</f>
        <v>993724558933</v>
      </c>
      <c r="F14" s="16">
        <f>E14-D14</f>
        <v>16706272933</v>
      </c>
      <c r="G14" s="13">
        <f t="shared" si="1"/>
        <v>1.709924284160225E-2</v>
      </c>
    </row>
    <row r="15" spans="1:7" ht="18" customHeight="1">
      <c r="A15" s="8"/>
      <c r="B15" s="9" t="s">
        <v>10</v>
      </c>
      <c r="C15" s="10" t="s">
        <v>19</v>
      </c>
      <c r="D15" s="11">
        <v>868511959000</v>
      </c>
      <c r="E15" s="11">
        <v>868511959000</v>
      </c>
      <c r="F15" s="12">
        <f t="shared" ref="F15:F17" si="3">E15-D15</f>
        <v>0</v>
      </c>
      <c r="G15" s="13">
        <f t="shared" si="1"/>
        <v>0</v>
      </c>
    </row>
    <row r="16" spans="1:7" ht="15.75" customHeight="1">
      <c r="A16" s="8"/>
      <c r="B16" s="9" t="s">
        <v>12</v>
      </c>
      <c r="C16" s="10" t="s">
        <v>20</v>
      </c>
      <c r="D16" s="11">
        <v>74876950000</v>
      </c>
      <c r="E16" s="11">
        <v>88557150000</v>
      </c>
      <c r="F16" s="12">
        <f t="shared" si="3"/>
        <v>13680200000</v>
      </c>
      <c r="G16" s="13">
        <f t="shared" si="1"/>
        <v>0.18270242043779827</v>
      </c>
    </row>
    <row r="17" spans="1:7" ht="25.5" customHeight="1">
      <c r="A17" s="8"/>
      <c r="B17" s="9" t="s">
        <v>14</v>
      </c>
      <c r="C17" s="10" t="s">
        <v>21</v>
      </c>
      <c r="D17" s="11">
        <v>33629377000</v>
      </c>
      <c r="E17" s="11">
        <v>36655449933</v>
      </c>
      <c r="F17" s="12">
        <f t="shared" si="3"/>
        <v>3026072933</v>
      </c>
      <c r="G17" s="13">
        <f t="shared" si="1"/>
        <v>8.9983020886768142E-2</v>
      </c>
    </row>
    <row r="18" spans="1:7">
      <c r="A18" s="8"/>
      <c r="B18" s="9"/>
      <c r="C18" s="10"/>
      <c r="D18" s="11"/>
      <c r="E18" s="11"/>
      <c r="F18" s="12"/>
      <c r="G18" s="13"/>
    </row>
    <row r="19" spans="1:7" s="7" customFormat="1" ht="30.75" customHeight="1">
      <c r="A19" s="14">
        <v>3</v>
      </c>
      <c r="B19" s="110" t="s">
        <v>22</v>
      </c>
      <c r="C19" s="111"/>
      <c r="D19" s="15">
        <f>SUM(D20:D25)</f>
        <v>469797038182.52002</v>
      </c>
      <c r="E19" s="15">
        <f>SUM(E22:E24)</f>
        <v>535385950739.82001</v>
      </c>
      <c r="F19" s="16">
        <f>E19-D19</f>
        <v>65588912557.299988</v>
      </c>
      <c r="G19" s="13">
        <f t="shared" si="1"/>
        <v>0.13961116658172323</v>
      </c>
    </row>
    <row r="20" spans="1:7" ht="21.75" hidden="1" customHeight="1">
      <c r="A20" s="8"/>
      <c r="B20" s="9" t="s">
        <v>23</v>
      </c>
      <c r="C20" s="10" t="s">
        <v>24</v>
      </c>
      <c r="D20" s="17">
        <v>0</v>
      </c>
      <c r="E20" s="17"/>
      <c r="F20" s="12"/>
      <c r="G20" s="13" t="e">
        <f t="shared" si="1"/>
        <v>#DIV/0!</v>
      </c>
    </row>
    <row r="21" spans="1:7" ht="19.5" hidden="1" customHeight="1">
      <c r="A21" s="8"/>
      <c r="B21" s="9" t="s">
        <v>25</v>
      </c>
      <c r="C21" s="10" t="s">
        <v>26</v>
      </c>
      <c r="D21" s="17">
        <v>0</v>
      </c>
      <c r="E21" s="17"/>
      <c r="F21" s="12"/>
      <c r="G21" s="13" t="e">
        <f t="shared" si="1"/>
        <v>#DIV/0!</v>
      </c>
    </row>
    <row r="22" spans="1:7" ht="28.5" customHeight="1">
      <c r="A22" s="8"/>
      <c r="B22" s="9" t="s">
        <v>23</v>
      </c>
      <c r="C22" s="10" t="s">
        <v>27</v>
      </c>
      <c r="D22" s="11">
        <v>172687624333.51999</v>
      </c>
      <c r="E22" s="11">
        <v>218188318239.82001</v>
      </c>
      <c r="F22" s="12">
        <f t="shared" ref="F22:F24" si="4">E22-D22</f>
        <v>45500693906.300018</v>
      </c>
      <c r="G22" s="13">
        <f t="shared" si="1"/>
        <v>0.26348555133529616</v>
      </c>
    </row>
    <row r="23" spans="1:7" ht="24.75" customHeight="1">
      <c r="A23" s="8"/>
      <c r="B23" s="9" t="s">
        <v>25</v>
      </c>
      <c r="C23" s="10" t="s">
        <v>28</v>
      </c>
      <c r="D23" s="11">
        <v>281331752349</v>
      </c>
      <c r="E23" s="11">
        <v>301419971000</v>
      </c>
      <c r="F23" s="12">
        <f t="shared" si="4"/>
        <v>20088218651</v>
      </c>
      <c r="G23" s="13">
        <f t="shared" si="1"/>
        <v>7.1404022060332514E-2</v>
      </c>
    </row>
    <row r="24" spans="1:7" ht="29.25" customHeight="1">
      <c r="A24" s="8"/>
      <c r="B24" s="9" t="s">
        <v>29</v>
      </c>
      <c r="C24" s="10" t="s">
        <v>30</v>
      </c>
      <c r="D24" s="11">
        <v>15777661500</v>
      </c>
      <c r="E24" s="11">
        <v>15777661500</v>
      </c>
      <c r="F24" s="12">
        <f t="shared" si="4"/>
        <v>0</v>
      </c>
      <c r="G24" s="13">
        <f t="shared" si="1"/>
        <v>0</v>
      </c>
    </row>
    <row r="25" spans="1:7" ht="14.25" hidden="1" customHeight="1">
      <c r="A25" s="8"/>
      <c r="B25" s="9" t="s">
        <v>31</v>
      </c>
      <c r="C25" s="10" t="s">
        <v>32</v>
      </c>
      <c r="D25" s="11">
        <v>0</v>
      </c>
      <c r="E25" s="11"/>
      <c r="F25" s="12"/>
      <c r="G25" s="13" t="e">
        <f t="shared" si="1"/>
        <v>#DIV/0!</v>
      </c>
    </row>
    <row r="26" spans="1:7" s="7" customFormat="1" ht="19.5" customHeight="1">
      <c r="A26" s="18" t="s">
        <v>33</v>
      </c>
      <c r="B26" s="119" t="s">
        <v>34</v>
      </c>
      <c r="C26" s="120"/>
      <c r="D26" s="19">
        <f>+D27+D32</f>
        <v>1785202065650.2</v>
      </c>
      <c r="E26" s="19">
        <f>+E27+E32</f>
        <v>1878915323335.8501</v>
      </c>
      <c r="F26" s="16">
        <f>E26-D26</f>
        <v>93713257685.650146</v>
      </c>
      <c r="G26" s="13">
        <f t="shared" si="1"/>
        <v>5.2494481991044659E-2</v>
      </c>
    </row>
    <row r="27" spans="1:7" ht="17.25" customHeight="1">
      <c r="A27" s="20">
        <v>1</v>
      </c>
      <c r="B27" s="116" t="s">
        <v>35</v>
      </c>
      <c r="C27" s="118"/>
      <c r="D27" s="21">
        <v>608878401584.55005</v>
      </c>
      <c r="E27" s="21">
        <v>654669867483.04004</v>
      </c>
      <c r="F27" s="12">
        <f t="shared" ref="F27:F32" si="5">E27-D27</f>
        <v>45791465898.48999</v>
      </c>
      <c r="G27" s="13">
        <f t="shared" si="1"/>
        <v>7.5206257570184634E-2</v>
      </c>
    </row>
    <row r="28" spans="1:7" hidden="1">
      <c r="A28" s="20"/>
      <c r="B28" s="22" t="s">
        <v>23</v>
      </c>
      <c r="C28" s="23" t="s">
        <v>36</v>
      </c>
      <c r="D28" s="21">
        <v>28913323500</v>
      </c>
      <c r="E28" s="21"/>
      <c r="F28" s="12">
        <f t="shared" si="5"/>
        <v>-28913323500</v>
      </c>
      <c r="G28" s="13">
        <f t="shared" si="1"/>
        <v>-1</v>
      </c>
    </row>
    <row r="29" spans="1:7" hidden="1">
      <c r="A29" s="20"/>
      <c r="B29" s="22" t="s">
        <v>25</v>
      </c>
      <c r="C29" s="23" t="s">
        <v>37</v>
      </c>
      <c r="D29" s="21">
        <v>282609424665</v>
      </c>
      <c r="E29" s="21"/>
      <c r="F29" s="12">
        <f t="shared" si="5"/>
        <v>-282609424665</v>
      </c>
      <c r="G29" s="13">
        <f t="shared" si="1"/>
        <v>-1</v>
      </c>
    </row>
    <row r="30" spans="1:7" hidden="1">
      <c r="A30" s="20"/>
      <c r="B30" s="22" t="s">
        <v>29</v>
      </c>
      <c r="C30" s="23" t="s">
        <v>38</v>
      </c>
      <c r="D30" s="21">
        <v>201271232042</v>
      </c>
      <c r="E30" s="21"/>
      <c r="F30" s="12">
        <f t="shared" si="5"/>
        <v>-201271232042</v>
      </c>
      <c r="G30" s="13">
        <f t="shared" si="1"/>
        <v>-1</v>
      </c>
    </row>
    <row r="31" spans="1:7">
      <c r="A31" s="20"/>
      <c r="B31" s="22"/>
      <c r="C31" s="23"/>
      <c r="D31" s="21"/>
      <c r="E31" s="21"/>
      <c r="F31" s="12"/>
      <c r="G31" s="13"/>
    </row>
    <row r="32" spans="1:7" ht="15" customHeight="1">
      <c r="A32" s="20">
        <v>2</v>
      </c>
      <c r="B32" s="116" t="s">
        <v>39</v>
      </c>
      <c r="C32" s="118"/>
      <c r="D32" s="21">
        <v>1176323664065.6499</v>
      </c>
      <c r="E32" s="21">
        <v>1224245455852.8101</v>
      </c>
      <c r="F32" s="12">
        <f t="shared" si="5"/>
        <v>47921791787.160156</v>
      </c>
      <c r="G32" s="13">
        <f t="shared" si="1"/>
        <v>4.073861068265109E-2</v>
      </c>
    </row>
    <row r="33" spans="1:7" hidden="1">
      <c r="A33" s="20"/>
      <c r="B33" s="22" t="s">
        <v>23</v>
      </c>
      <c r="C33" s="23" t="s">
        <v>40</v>
      </c>
      <c r="D33" s="21">
        <v>811084410772.90002</v>
      </c>
      <c r="E33" s="21"/>
      <c r="F33" s="12"/>
      <c r="G33" s="13">
        <f t="shared" si="1"/>
        <v>0</v>
      </c>
    </row>
    <row r="34" spans="1:7" hidden="1">
      <c r="A34" s="20"/>
      <c r="B34" s="22" t="s">
        <v>25</v>
      </c>
      <c r="C34" s="23" t="s">
        <v>41</v>
      </c>
      <c r="D34" s="21">
        <v>59999999.999999993</v>
      </c>
      <c r="E34" s="21"/>
      <c r="F34" s="12"/>
      <c r="G34" s="13">
        <f t="shared" si="1"/>
        <v>0</v>
      </c>
    </row>
    <row r="35" spans="1:7" hidden="1">
      <c r="A35" s="20"/>
      <c r="B35" s="22" t="s">
        <v>29</v>
      </c>
      <c r="C35" s="23" t="s">
        <v>42</v>
      </c>
      <c r="D35" s="21">
        <v>0</v>
      </c>
      <c r="E35" s="21"/>
      <c r="F35" s="12"/>
      <c r="G35" s="13" t="e">
        <f t="shared" si="1"/>
        <v>#DIV/0!</v>
      </c>
    </row>
    <row r="36" spans="1:7" hidden="1">
      <c r="A36" s="20"/>
      <c r="B36" s="22" t="s">
        <v>16</v>
      </c>
      <c r="C36" s="23" t="s">
        <v>43</v>
      </c>
      <c r="D36" s="21">
        <v>36210000000</v>
      </c>
      <c r="E36" s="21"/>
      <c r="F36" s="12"/>
      <c r="G36" s="13">
        <f t="shared" si="1"/>
        <v>0</v>
      </c>
    </row>
    <row r="37" spans="1:7" hidden="1">
      <c r="A37" s="20"/>
      <c r="B37" s="22" t="s">
        <v>44</v>
      </c>
      <c r="C37" s="23" t="s">
        <v>45</v>
      </c>
      <c r="D37" s="21">
        <v>4915000000</v>
      </c>
      <c r="E37" s="21"/>
      <c r="F37" s="12"/>
      <c r="G37" s="13">
        <f t="shared" si="1"/>
        <v>0</v>
      </c>
    </row>
    <row r="38" spans="1:7" ht="31.5" hidden="1">
      <c r="A38" s="20"/>
      <c r="B38" s="22" t="s">
        <v>46</v>
      </c>
      <c r="C38" s="23" t="s">
        <v>47</v>
      </c>
      <c r="D38" s="21">
        <v>3930093210</v>
      </c>
      <c r="E38" s="21"/>
      <c r="F38" s="12"/>
      <c r="G38" s="13">
        <f t="shared" si="1"/>
        <v>0</v>
      </c>
    </row>
    <row r="39" spans="1:7" ht="42" hidden="1">
      <c r="A39" s="20"/>
      <c r="B39" s="22" t="s">
        <v>48</v>
      </c>
      <c r="C39" s="23" t="s">
        <v>49</v>
      </c>
      <c r="D39" s="21">
        <v>71378444833.710007</v>
      </c>
      <c r="E39" s="21"/>
      <c r="F39" s="12"/>
      <c r="G39" s="13">
        <f t="shared" si="1"/>
        <v>0</v>
      </c>
    </row>
    <row r="40" spans="1:7" hidden="1">
      <c r="A40" s="20"/>
      <c r="B40" s="22" t="s">
        <v>50</v>
      </c>
      <c r="C40" s="23" t="s">
        <v>51</v>
      </c>
      <c r="D40" s="21">
        <v>6727075960.9099998</v>
      </c>
      <c r="E40" s="21"/>
      <c r="F40" s="12"/>
      <c r="G40" s="13">
        <f t="shared" si="1"/>
        <v>0</v>
      </c>
    </row>
    <row r="41" spans="1:7">
      <c r="A41" s="20"/>
      <c r="B41" s="22"/>
      <c r="C41" s="23"/>
      <c r="D41" s="21"/>
      <c r="E41" s="21"/>
      <c r="F41" s="12"/>
      <c r="G41" s="13"/>
    </row>
    <row r="42" spans="1:7" ht="15" customHeight="1">
      <c r="A42" s="18"/>
      <c r="B42" s="119" t="s">
        <v>52</v>
      </c>
      <c r="C42" s="120"/>
      <c r="D42" s="24">
        <f>D6-D26</f>
        <v>-116483741467.67993</v>
      </c>
      <c r="E42" s="24">
        <f t="shared" ref="E42:F42" si="6">E6-E26</f>
        <v>-82762054667.909912</v>
      </c>
      <c r="F42" s="24">
        <f t="shared" si="6"/>
        <v>33721686799.77002</v>
      </c>
      <c r="G42" s="13">
        <f t="shared" si="1"/>
        <v>-0.28949694073079357</v>
      </c>
    </row>
    <row r="43" spans="1:7">
      <c r="A43" s="20"/>
      <c r="B43" s="22"/>
      <c r="C43" s="23"/>
      <c r="D43" s="21"/>
      <c r="E43" s="21"/>
      <c r="F43" s="12"/>
      <c r="G43" s="13"/>
    </row>
    <row r="44" spans="1:7" ht="13.5" customHeight="1">
      <c r="A44" s="18" t="s">
        <v>53</v>
      </c>
      <c r="B44" s="119" t="s">
        <v>54</v>
      </c>
      <c r="C44" s="120"/>
      <c r="D44" s="19">
        <f>+D45-D57</f>
        <v>116483741467.67999</v>
      </c>
      <c r="E44" s="19"/>
      <c r="F44" s="12"/>
      <c r="G44" s="13">
        <f t="shared" si="1"/>
        <v>0</v>
      </c>
    </row>
    <row r="45" spans="1:7" s="7" customFormat="1">
      <c r="A45" s="18">
        <v>1</v>
      </c>
      <c r="B45" s="119" t="s">
        <v>55</v>
      </c>
      <c r="C45" s="120"/>
      <c r="D45" s="19">
        <f>SUM(D46:D49)</f>
        <v>127133741467.67999</v>
      </c>
      <c r="E45" s="19">
        <f t="shared" ref="E45" si="7">SUM(E46:E49)</f>
        <v>93312054667.910004</v>
      </c>
      <c r="F45" s="19">
        <f>E45-D45</f>
        <v>-33821686799.769989</v>
      </c>
      <c r="G45" s="13">
        <f t="shared" si="1"/>
        <v>-0.26603234050472868</v>
      </c>
    </row>
    <row r="46" spans="1:7" ht="31.5">
      <c r="A46" s="20"/>
      <c r="B46" s="22" t="s">
        <v>23</v>
      </c>
      <c r="C46" s="23" t="s">
        <v>56</v>
      </c>
      <c r="D46" s="21">
        <v>127133741467.67999</v>
      </c>
      <c r="E46" s="21">
        <v>93312054667.910004</v>
      </c>
      <c r="F46" s="21">
        <f t="shared" ref="F46:F55" si="8">E46-D46</f>
        <v>-33821686799.769989</v>
      </c>
      <c r="G46" s="13">
        <f t="shared" si="1"/>
        <v>-0.26603234050472868</v>
      </c>
    </row>
    <row r="47" spans="1:7" hidden="1">
      <c r="A47" s="20"/>
      <c r="B47" s="22" t="s">
        <v>25</v>
      </c>
      <c r="C47" s="23" t="s">
        <v>57</v>
      </c>
      <c r="D47" s="21">
        <v>0</v>
      </c>
      <c r="E47" s="21"/>
      <c r="F47" s="21">
        <f t="shared" si="8"/>
        <v>0</v>
      </c>
      <c r="G47" s="13" t="e">
        <f t="shared" si="1"/>
        <v>#DIV/0!</v>
      </c>
    </row>
    <row r="48" spans="1:7" ht="21" hidden="1">
      <c r="A48" s="20"/>
      <c r="B48" s="22" t="s">
        <v>29</v>
      </c>
      <c r="C48" s="23" t="s">
        <v>58</v>
      </c>
      <c r="D48" s="21">
        <v>0</v>
      </c>
      <c r="E48" s="21"/>
      <c r="F48" s="21">
        <f t="shared" si="8"/>
        <v>0</v>
      </c>
      <c r="G48" s="13" t="e">
        <f t="shared" si="1"/>
        <v>#DIV/0!</v>
      </c>
    </row>
    <row r="49" spans="1:7" ht="21" hidden="1">
      <c r="A49" s="20"/>
      <c r="B49" s="22" t="s">
        <v>16</v>
      </c>
      <c r="C49" s="23" t="s">
        <v>59</v>
      </c>
      <c r="D49" s="21">
        <v>0</v>
      </c>
      <c r="E49" s="21"/>
      <c r="F49" s="21">
        <f t="shared" si="8"/>
        <v>0</v>
      </c>
      <c r="G49" s="13" t="e">
        <f t="shared" si="1"/>
        <v>#DIV/0!</v>
      </c>
    </row>
    <row r="50" spans="1:7" hidden="1">
      <c r="A50" s="20"/>
      <c r="B50" s="22"/>
      <c r="C50" s="23"/>
      <c r="D50" s="21"/>
      <c r="E50" s="21"/>
      <c r="F50" s="21">
        <f t="shared" si="8"/>
        <v>0</v>
      </c>
      <c r="G50" s="13" t="e">
        <f t="shared" si="1"/>
        <v>#DIV/0!</v>
      </c>
    </row>
    <row r="51" spans="1:7">
      <c r="A51" s="20"/>
      <c r="B51" s="22" t="s">
        <v>25</v>
      </c>
      <c r="C51" s="23" t="s">
        <v>60</v>
      </c>
      <c r="D51" s="21">
        <v>0</v>
      </c>
      <c r="E51" s="21">
        <v>0</v>
      </c>
      <c r="F51" s="21">
        <f t="shared" si="8"/>
        <v>0</v>
      </c>
      <c r="G51" s="13"/>
    </row>
    <row r="52" spans="1:7" ht="21">
      <c r="A52" s="20"/>
      <c r="B52" s="22" t="s">
        <v>29</v>
      </c>
      <c r="C52" s="23" t="s">
        <v>61</v>
      </c>
      <c r="D52" s="21">
        <v>0</v>
      </c>
      <c r="E52" s="21">
        <v>0</v>
      </c>
      <c r="F52" s="21">
        <f t="shared" si="8"/>
        <v>0</v>
      </c>
      <c r="G52" s="13"/>
    </row>
    <row r="53" spans="1:7" ht="21">
      <c r="A53" s="20"/>
      <c r="B53" s="22" t="s">
        <v>16</v>
      </c>
      <c r="C53" s="23" t="s">
        <v>62</v>
      </c>
      <c r="D53" s="21">
        <v>0</v>
      </c>
      <c r="E53" s="21">
        <v>0</v>
      </c>
      <c r="F53" s="21">
        <f t="shared" si="8"/>
        <v>0</v>
      </c>
      <c r="G53" s="13"/>
    </row>
    <row r="54" spans="1:7" ht="21">
      <c r="A54" s="20"/>
      <c r="B54" s="22" t="s">
        <v>44</v>
      </c>
      <c r="C54" s="23" t="s">
        <v>63</v>
      </c>
      <c r="D54" s="21">
        <v>0</v>
      </c>
      <c r="E54" s="21">
        <v>0</v>
      </c>
      <c r="F54" s="21">
        <f t="shared" si="8"/>
        <v>0</v>
      </c>
      <c r="G54" s="13"/>
    </row>
    <row r="55" spans="1:7">
      <c r="A55" s="20"/>
      <c r="B55" s="22" t="s">
        <v>46</v>
      </c>
      <c r="C55" s="23" t="s">
        <v>64</v>
      </c>
      <c r="D55" s="21">
        <v>0</v>
      </c>
      <c r="E55" s="21">
        <v>0</v>
      </c>
      <c r="F55" s="21">
        <f t="shared" si="8"/>
        <v>0</v>
      </c>
      <c r="G55" s="13"/>
    </row>
    <row r="56" spans="1:7" ht="15" customHeight="1">
      <c r="A56" s="116" t="s">
        <v>65</v>
      </c>
      <c r="B56" s="117"/>
      <c r="C56" s="118"/>
      <c r="D56" s="21">
        <f>D45</f>
        <v>127133741467.67999</v>
      </c>
      <c r="E56" s="21">
        <f t="shared" ref="E56:F56" si="9">E45</f>
        <v>93312054667.910004</v>
      </c>
      <c r="F56" s="21">
        <f t="shared" si="9"/>
        <v>-33821686799.769989</v>
      </c>
      <c r="G56" s="13">
        <f t="shared" si="1"/>
        <v>-0.26603234050472868</v>
      </c>
    </row>
    <row r="57" spans="1:7" s="7" customFormat="1">
      <c r="A57" s="18">
        <v>2</v>
      </c>
      <c r="B57" s="119" t="s">
        <v>66</v>
      </c>
      <c r="C57" s="120"/>
      <c r="D57" s="19">
        <f>SUM(D59:D63)</f>
        <v>10650000000</v>
      </c>
      <c r="E57" s="19">
        <f t="shared" ref="E57" si="10">SUM(E59:E63)</f>
        <v>10550000000</v>
      </c>
      <c r="F57" s="19">
        <f>E57-D57</f>
        <v>-100000000</v>
      </c>
      <c r="G57" s="13">
        <f t="shared" si="1"/>
        <v>-9.3896713615023476E-3</v>
      </c>
    </row>
    <row r="58" spans="1:7" ht="21" hidden="1">
      <c r="A58" s="20"/>
      <c r="B58" s="22" t="s">
        <v>23</v>
      </c>
      <c r="C58" s="23" t="s">
        <v>67</v>
      </c>
      <c r="D58" s="21">
        <v>0</v>
      </c>
      <c r="E58" s="21"/>
      <c r="F58" s="12"/>
      <c r="G58" s="13" t="e">
        <f t="shared" si="1"/>
        <v>#DIV/0!</v>
      </c>
    </row>
    <row r="59" spans="1:7" ht="21">
      <c r="A59" s="20"/>
      <c r="B59" s="22" t="s">
        <v>23</v>
      </c>
      <c r="C59" s="23" t="s">
        <v>67</v>
      </c>
      <c r="D59" s="21">
        <v>0</v>
      </c>
      <c r="E59" s="21">
        <v>0</v>
      </c>
      <c r="F59" s="21">
        <f t="shared" ref="F59:F63" si="11">E59-D59</f>
        <v>0</v>
      </c>
      <c r="G59" s="13"/>
    </row>
    <row r="60" spans="1:7" ht="21">
      <c r="A60" s="20"/>
      <c r="B60" s="22" t="s">
        <v>25</v>
      </c>
      <c r="C60" s="23" t="s">
        <v>68</v>
      </c>
      <c r="D60" s="21">
        <v>10650000000</v>
      </c>
      <c r="E60" s="21">
        <v>10550000000</v>
      </c>
      <c r="F60" s="21">
        <f t="shared" si="11"/>
        <v>-100000000</v>
      </c>
      <c r="G60" s="13">
        <f t="shared" si="1"/>
        <v>-9.3896713615023476E-3</v>
      </c>
    </row>
    <row r="61" spans="1:7" hidden="1">
      <c r="A61" s="20"/>
      <c r="B61" s="22" t="s">
        <v>16</v>
      </c>
      <c r="C61" s="23" t="s">
        <v>69</v>
      </c>
      <c r="D61" s="25">
        <v>0</v>
      </c>
      <c r="E61" s="26"/>
      <c r="F61" s="21">
        <f t="shared" si="11"/>
        <v>0</v>
      </c>
      <c r="G61" s="13" t="e">
        <f t="shared" si="1"/>
        <v>#DIV/0!</v>
      </c>
    </row>
    <row r="62" spans="1:7">
      <c r="A62" s="27"/>
      <c r="B62" s="28" t="s">
        <v>29</v>
      </c>
      <c r="C62" s="29" t="s">
        <v>70</v>
      </c>
      <c r="D62" s="30">
        <v>0</v>
      </c>
      <c r="E62" s="21">
        <v>0</v>
      </c>
      <c r="F62" s="21">
        <f t="shared" si="11"/>
        <v>0</v>
      </c>
      <c r="G62" s="13"/>
    </row>
    <row r="63" spans="1:7">
      <c r="A63" s="27"/>
      <c r="B63" s="28" t="s">
        <v>16</v>
      </c>
      <c r="C63" s="29" t="s">
        <v>69</v>
      </c>
      <c r="D63" s="30">
        <v>0</v>
      </c>
      <c r="E63" s="21">
        <v>0</v>
      </c>
      <c r="F63" s="21">
        <f t="shared" si="11"/>
        <v>0</v>
      </c>
      <c r="G63" s="13"/>
    </row>
    <row r="64" spans="1:7" ht="15" customHeight="1">
      <c r="A64" s="116" t="s">
        <v>71</v>
      </c>
      <c r="B64" s="117"/>
      <c r="C64" s="118"/>
      <c r="D64" s="30">
        <f>D57</f>
        <v>10650000000</v>
      </c>
      <c r="E64" s="30">
        <f t="shared" ref="E64:F64" si="12">E57</f>
        <v>10550000000</v>
      </c>
      <c r="F64" s="30">
        <f t="shared" si="12"/>
        <v>-100000000</v>
      </c>
      <c r="G64" s="13">
        <f t="shared" si="1"/>
        <v>-9.3896713615023476E-3</v>
      </c>
    </row>
    <row r="65" spans="1:7" ht="15" customHeight="1">
      <c r="A65" s="116" t="s">
        <v>72</v>
      </c>
      <c r="B65" s="117"/>
      <c r="C65" s="118"/>
      <c r="D65" s="30">
        <f>D45-D57</f>
        <v>116483741467.67999</v>
      </c>
      <c r="E65" s="30">
        <f t="shared" ref="E65:F65" si="13">E45-E57</f>
        <v>82762054667.910004</v>
      </c>
      <c r="F65" s="30">
        <f t="shared" si="13"/>
        <v>-33721686799.769989</v>
      </c>
      <c r="G65" s="25">
        <f>F65/E65*100</f>
        <v>-40.74534753285333</v>
      </c>
    </row>
    <row r="66" spans="1:7" ht="31.5">
      <c r="A66" s="31">
        <v>3</v>
      </c>
      <c r="B66" s="32" t="s">
        <v>23</v>
      </c>
      <c r="C66" s="33" t="s">
        <v>56</v>
      </c>
      <c r="D66" s="34">
        <v>0</v>
      </c>
      <c r="E66" s="35">
        <v>0</v>
      </c>
      <c r="F66" s="36">
        <v>0</v>
      </c>
      <c r="G66" s="36">
        <v>0</v>
      </c>
    </row>
    <row r="67" spans="1:7">
      <c r="A67" s="37"/>
      <c r="B67" s="38"/>
      <c r="C67" s="38"/>
      <c r="D67" s="39"/>
      <c r="E67" s="40"/>
      <c r="F67" s="41"/>
      <c r="G67" s="42"/>
    </row>
  </sheetData>
  <mergeCells count="21">
    <mergeCell ref="B4:C5"/>
    <mergeCell ref="D4:D5"/>
    <mergeCell ref="E4:E5"/>
    <mergeCell ref="F4:G4"/>
    <mergeCell ref="B6:C6"/>
    <mergeCell ref="A65:C65"/>
    <mergeCell ref="A1:G1"/>
    <mergeCell ref="A2:G2"/>
    <mergeCell ref="B42:C42"/>
    <mergeCell ref="B44:C44"/>
    <mergeCell ref="B45:C45"/>
    <mergeCell ref="A56:C56"/>
    <mergeCell ref="B57:C57"/>
    <mergeCell ref="A64:C64"/>
    <mergeCell ref="B8:C8"/>
    <mergeCell ref="B14:C14"/>
    <mergeCell ref="B19:C19"/>
    <mergeCell ref="B26:C26"/>
    <mergeCell ref="B27:C27"/>
    <mergeCell ref="B32:C32"/>
    <mergeCell ref="A4:A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APBD</vt:lpstr>
      <vt:lpstr>PENDAPATAN DAERAH</vt:lpstr>
      <vt:lpstr>BELANJA DAERAH</vt:lpstr>
      <vt:lpstr>PEMBIAYAAN DAERAH</vt:lpstr>
      <vt:lpstr>9</vt:lpstr>
      <vt:lpstr>10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Bappeda_perencanaan</dc:creator>
  <cp:lastModifiedBy>Perencanaan</cp:lastModifiedBy>
  <cp:lastPrinted>2015-11-09T02:06:43Z</cp:lastPrinted>
  <dcterms:created xsi:type="dcterms:W3CDTF">2015-08-10T00:49:40Z</dcterms:created>
  <dcterms:modified xsi:type="dcterms:W3CDTF">2015-11-09T02:43:59Z</dcterms:modified>
</cp:coreProperties>
</file>